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4510" yWindow="-20" windowWidth="14310" windowHeight="11020" tabRatio="673"/>
  </bookViews>
  <sheets>
    <sheet name="БО Дот 2024" sheetId="21" r:id="rId1"/>
    <sheet name="БО Дот 2025" sheetId="22" r:id="rId2"/>
    <sheet name="БО Дот 2026" sheetId="23" r:id="rId3"/>
    <sheet name="ИБР 2024-2026" sheetId="19" r:id="rId4"/>
    <sheet name="ИНП 2024-2026" sheetId="20" r:id="rId5"/>
  </sheets>
  <definedNames>
    <definedName name="Z_1EE5F6B0_6A79_43EA_9822_D487A5079335_.wvu.Cols" localSheetId="0" hidden="1">'БО Дот 2024'!#REF!,'БО Дот 2024'!#REF!,'БО Дот 2024'!#REF!</definedName>
    <definedName name="Z_1EE5F6B0_6A79_43EA_9822_D487A5079335_.wvu.Cols" localSheetId="1" hidden="1">'БО Дот 2025'!#REF!,'БО Дот 2025'!#REF!,'БО Дот 2025'!#REF!</definedName>
    <definedName name="Z_1EE5F6B0_6A79_43EA_9822_D487A5079335_.wvu.Cols" localSheetId="2" hidden="1">'БО Дот 2026'!#REF!,'БО Дот 2026'!#REF!,'БО Дот 2026'!#REF!</definedName>
    <definedName name="Z_1EE5F6B0_6A79_43EA_9822_D487A5079335_.wvu.Cols" localSheetId="3" hidden="1">'ИБР 2024-2026'!#REF!</definedName>
    <definedName name="Z_1EE5F6B0_6A79_43EA_9822_D487A5079335_.wvu.Cols" localSheetId="4" hidden="1">'ИНП 2024-2026'!$A:$G</definedName>
    <definedName name="Z_1EE5F6B0_6A79_43EA_9822_D487A5079335_.wvu.PrintArea" localSheetId="0" hidden="1">'БО Дот 2024'!$A$1:$AG$43</definedName>
    <definedName name="Z_1EE5F6B0_6A79_43EA_9822_D487A5079335_.wvu.PrintArea" localSheetId="1" hidden="1">'БО Дот 2025'!$A$1:$AB$43</definedName>
    <definedName name="Z_1EE5F6B0_6A79_43EA_9822_D487A5079335_.wvu.PrintArea" localSheetId="2" hidden="1">'БО Дот 2026'!$A$1:$AB$43</definedName>
    <definedName name="Z_1EE5F6B0_6A79_43EA_9822_D487A5079335_.wvu.PrintArea" localSheetId="4" hidden="1">'ИНП 2024-2026'!$A$1:$BV$32</definedName>
    <definedName name="Z_1EE5F6B0_6A79_43EA_9822_D487A5079335_.wvu.PrintTitles" localSheetId="0" hidden="1">'БО Дот 2024'!$B:$B</definedName>
    <definedName name="Z_1EE5F6B0_6A79_43EA_9822_D487A5079335_.wvu.PrintTitles" localSheetId="1" hidden="1">'БО Дот 2025'!$B:$B</definedName>
    <definedName name="Z_1EE5F6B0_6A79_43EA_9822_D487A5079335_.wvu.PrintTitles" localSheetId="2" hidden="1">'БО Дот 2026'!$B:$B</definedName>
    <definedName name="Z_1EE5F6B0_6A79_43EA_9822_D487A5079335_.wvu.PrintTitles" localSheetId="3" hidden="1">'ИБР 2024-2026'!$B:$B</definedName>
    <definedName name="Z_1EE5F6B0_6A79_43EA_9822_D487A5079335_.wvu.PrintTitles" localSheetId="4" hidden="1">'ИНП 2024-2026'!$H:$I</definedName>
    <definedName name="Z_5098F51B_B39C_429D_BF55_F26181D47AE3_.wvu.Cols" localSheetId="0" hidden="1">'БО Дот 2024'!#REF!,'БО Дот 2024'!#REF!,'БО Дот 2024'!#REF!</definedName>
    <definedName name="Z_5098F51B_B39C_429D_BF55_F26181D47AE3_.wvu.Cols" localSheetId="1" hidden="1">'БО Дот 2025'!#REF!,'БО Дот 2025'!#REF!,'БО Дот 2025'!#REF!</definedName>
    <definedName name="Z_5098F51B_B39C_429D_BF55_F26181D47AE3_.wvu.Cols" localSheetId="2" hidden="1">'БО Дот 2026'!#REF!,'БО Дот 2026'!#REF!,'БО Дот 2026'!#REF!</definedName>
    <definedName name="Z_5098F51B_B39C_429D_BF55_F26181D47AE3_.wvu.Cols" localSheetId="3" hidden="1">'ИБР 2024-2026'!#REF!</definedName>
    <definedName name="Z_5098F51B_B39C_429D_BF55_F26181D47AE3_.wvu.Cols" localSheetId="4" hidden="1">'ИНП 2024-2026'!$A:$G</definedName>
    <definedName name="Z_5098F51B_B39C_429D_BF55_F26181D47AE3_.wvu.PrintArea" localSheetId="0" hidden="1">'БО Дот 2024'!$A$1:$AG$43</definedName>
    <definedName name="Z_5098F51B_B39C_429D_BF55_F26181D47AE3_.wvu.PrintArea" localSheetId="1" hidden="1">'БО Дот 2025'!$A$1:$AB$43</definedName>
    <definedName name="Z_5098F51B_B39C_429D_BF55_F26181D47AE3_.wvu.PrintArea" localSheetId="2" hidden="1">'БО Дот 2026'!$A$1:$AB$43</definedName>
    <definedName name="Z_5098F51B_B39C_429D_BF55_F26181D47AE3_.wvu.PrintArea" localSheetId="4" hidden="1">'ИНП 2024-2026'!$A$1:$BV$32</definedName>
    <definedName name="Z_5098F51B_B39C_429D_BF55_F26181D47AE3_.wvu.PrintTitles" localSheetId="0" hidden="1">'БО Дот 2024'!$B:$B</definedName>
    <definedName name="Z_5098F51B_B39C_429D_BF55_F26181D47AE3_.wvu.PrintTitles" localSheetId="1" hidden="1">'БО Дот 2025'!$B:$B</definedName>
    <definedName name="Z_5098F51B_B39C_429D_BF55_F26181D47AE3_.wvu.PrintTitles" localSheetId="2" hidden="1">'БО Дот 2026'!$B:$B</definedName>
    <definedName name="Z_5098F51B_B39C_429D_BF55_F26181D47AE3_.wvu.PrintTitles" localSheetId="3" hidden="1">'ИБР 2024-2026'!$B:$B</definedName>
    <definedName name="Z_5098F51B_B39C_429D_BF55_F26181D47AE3_.wvu.PrintTitles" localSheetId="4" hidden="1">'ИНП 2024-2026'!$H:$I</definedName>
    <definedName name="_xlnm.Print_Titles" localSheetId="0">'БО Дот 2024'!$B:$B</definedName>
    <definedName name="_xlnm.Print_Titles" localSheetId="1">'БО Дот 2025'!$B:$B</definedName>
    <definedName name="_xlnm.Print_Titles" localSheetId="2">'БО Дот 2026'!$B:$B</definedName>
    <definedName name="_xlnm.Print_Titles" localSheetId="3">'ИБР 2024-2026'!$B:$B</definedName>
    <definedName name="_xlnm.Print_Titles" localSheetId="4">'ИНП 2024-2026'!$H:$I</definedName>
    <definedName name="_xlnm.Print_Area" localSheetId="0">'БО Дот 2024'!$A$1:$AG$39</definedName>
    <definedName name="_xlnm.Print_Area" localSheetId="1">'БО Дот 2025'!$A$1:$AB$39</definedName>
    <definedName name="_xlnm.Print_Area" localSheetId="2">'БО Дот 2026'!$A$1:$AB$39</definedName>
    <definedName name="_xlnm.Print_Area" localSheetId="3">'ИБР 2024-2026'!$A$1:$BF$33</definedName>
    <definedName name="_xlnm.Print_Area" localSheetId="4">'ИНП 2024-2026'!$B$1:$BV$32</definedName>
  </definedNames>
  <calcPr calcId="145621"/>
  <customWorkbookViews>
    <customWorkbookView name="Николаева Елена Георгиевна - Личное представление" guid="{5098F51B-B39C-429D-BF55-F26181D47AE3}" mergeInterval="0" personalView="1" maximized="1" windowWidth="1916" windowHeight="834" tabRatio="787" activeSheetId="5"/>
    <customWorkbookView name="Ермолаева Наталья Валерьевна - Личное представление" guid="{1EE5F6B0-6A79-43EA-9822-D487A5079335}" mergeInterval="0" personalView="1" maximized="1" windowWidth="1916" windowHeight="814" tabRatio="787" activeSheetId="2"/>
  </customWorkbookViews>
</workbook>
</file>

<file path=xl/calcChain.xml><?xml version="1.0" encoding="utf-8"?>
<calcChain xmlns="http://schemas.openxmlformats.org/spreadsheetml/2006/main">
  <c r="C11" i="23" l="1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10" i="23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10" i="22"/>
  <c r="N11" i="22"/>
  <c r="N12" i="22"/>
  <c r="N13" i="22"/>
  <c r="N14" i="22"/>
  <c r="N15" i="22"/>
  <c r="N16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10" i="22"/>
  <c r="AA12" i="21"/>
  <c r="BT7" i="20"/>
  <c r="BT8" i="20"/>
  <c r="BT9" i="20"/>
  <c r="BT10" i="20"/>
  <c r="BT11" i="20"/>
  <c r="BT12" i="20"/>
  <c r="BT13" i="20"/>
  <c r="BT14" i="20"/>
  <c r="BT15" i="20"/>
  <c r="BT16" i="20"/>
  <c r="BT17" i="20"/>
  <c r="BT18" i="20"/>
  <c r="BT19" i="20"/>
  <c r="BT20" i="20"/>
  <c r="BT21" i="20"/>
  <c r="BT22" i="20"/>
  <c r="BT23" i="20"/>
  <c r="BT24" i="20"/>
  <c r="BT25" i="20"/>
  <c r="BT26" i="20"/>
  <c r="BT27" i="20"/>
  <c r="BT28" i="20"/>
  <c r="BT29" i="20"/>
  <c r="BT30" i="20"/>
  <c r="BT31" i="20"/>
  <c r="BT6" i="20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10" i="21"/>
  <c r="AF32" i="20"/>
  <c r="AF7" i="20"/>
  <c r="AF8" i="20"/>
  <c r="AF9" i="20"/>
  <c r="BS9" i="20" s="1"/>
  <c r="AF10" i="20"/>
  <c r="AF11" i="20"/>
  <c r="AF12" i="20"/>
  <c r="AF13" i="20"/>
  <c r="BS13" i="20" s="1"/>
  <c r="AF14" i="20"/>
  <c r="AF15" i="20"/>
  <c r="AF16" i="20"/>
  <c r="AF17" i="20"/>
  <c r="BS17" i="20" s="1"/>
  <c r="AF18" i="20"/>
  <c r="AF19" i="20"/>
  <c r="AF20" i="20"/>
  <c r="AF21" i="20"/>
  <c r="BS21" i="20" s="1"/>
  <c r="AF22" i="20"/>
  <c r="AF23" i="20"/>
  <c r="AF24" i="20"/>
  <c r="BS24" i="20" s="1"/>
  <c r="AF25" i="20"/>
  <c r="BS25" i="20" s="1"/>
  <c r="AF26" i="20"/>
  <c r="AF27" i="20"/>
  <c r="AF28" i="20"/>
  <c r="AF29" i="20"/>
  <c r="BS29" i="20" s="1"/>
  <c r="AF30" i="20"/>
  <c r="AF31" i="20"/>
  <c r="AF6" i="20"/>
  <c r="AE7" i="20"/>
  <c r="BR7" i="20" s="1"/>
  <c r="AE8" i="20"/>
  <c r="AE9" i="20"/>
  <c r="AE10" i="20"/>
  <c r="AE11" i="20"/>
  <c r="BR11" i="20" s="1"/>
  <c r="AE12" i="20"/>
  <c r="AE13" i="20"/>
  <c r="AE14" i="20"/>
  <c r="AE15" i="20"/>
  <c r="AE16" i="20"/>
  <c r="AE17" i="20"/>
  <c r="AE18" i="20"/>
  <c r="AE19" i="20"/>
  <c r="AE20" i="20"/>
  <c r="AE21" i="20"/>
  <c r="AE22" i="20"/>
  <c r="AE23" i="20"/>
  <c r="AE24" i="20"/>
  <c r="AE25" i="20"/>
  <c r="AE26" i="20"/>
  <c r="AE27" i="20"/>
  <c r="AE28" i="20"/>
  <c r="AE29" i="20"/>
  <c r="AE30" i="20"/>
  <c r="AE31" i="20"/>
  <c r="AE6" i="20"/>
  <c r="AE32" i="20"/>
  <c r="AD32" i="20"/>
  <c r="BR31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6" i="20"/>
  <c r="AD6" i="20"/>
  <c r="U7" i="20"/>
  <c r="U8" i="20"/>
  <c r="U9" i="20"/>
  <c r="U10" i="20"/>
  <c r="BS10" i="20" s="1"/>
  <c r="U11" i="20"/>
  <c r="U12" i="20"/>
  <c r="U13" i="20"/>
  <c r="U14" i="20"/>
  <c r="U15" i="20"/>
  <c r="U16" i="20"/>
  <c r="U17" i="20"/>
  <c r="U18" i="20"/>
  <c r="BS18" i="20" s="1"/>
  <c r="U19" i="20"/>
  <c r="U20" i="20"/>
  <c r="U21" i="20"/>
  <c r="U22" i="20"/>
  <c r="U23" i="20"/>
  <c r="U24" i="20"/>
  <c r="U25" i="20"/>
  <c r="U26" i="20"/>
  <c r="BS26" i="20" s="1"/>
  <c r="U27" i="20"/>
  <c r="U28" i="20"/>
  <c r="U29" i="20"/>
  <c r="U30" i="20"/>
  <c r="U31" i="20"/>
  <c r="U6" i="20"/>
  <c r="T7" i="20"/>
  <c r="T8" i="20"/>
  <c r="T9" i="20"/>
  <c r="T10" i="20"/>
  <c r="T11" i="20"/>
  <c r="T12" i="20"/>
  <c r="T13" i="20"/>
  <c r="T14" i="20"/>
  <c r="T15" i="20"/>
  <c r="T16" i="20"/>
  <c r="T17" i="20"/>
  <c r="T18" i="20"/>
  <c r="T19" i="20"/>
  <c r="T20" i="20"/>
  <c r="T21" i="20"/>
  <c r="T22" i="20"/>
  <c r="T23" i="20"/>
  <c r="T24" i="20"/>
  <c r="T25" i="20"/>
  <c r="T26" i="20"/>
  <c r="T27" i="20"/>
  <c r="T28" i="20"/>
  <c r="T29" i="20"/>
  <c r="T30" i="20"/>
  <c r="T31" i="20"/>
  <c r="T6" i="20"/>
  <c r="BR6" i="20" s="1"/>
  <c r="S6" i="20"/>
  <c r="BQ7" i="20"/>
  <c r="BQ8" i="20"/>
  <c r="BS8" i="20"/>
  <c r="BQ9" i="20"/>
  <c r="BQ32" i="20" s="1"/>
  <c r="BQ10" i="20"/>
  <c r="BR10" i="20"/>
  <c r="BQ11" i="20"/>
  <c r="BS11" i="20"/>
  <c r="BQ12" i="20"/>
  <c r="BQ13" i="20"/>
  <c r="BQ14" i="20"/>
  <c r="BR14" i="20"/>
  <c r="BS14" i="20"/>
  <c r="BQ15" i="20"/>
  <c r="BR15" i="20"/>
  <c r="BQ16" i="20"/>
  <c r="BS16" i="20"/>
  <c r="BQ17" i="20"/>
  <c r="BQ18" i="20"/>
  <c r="BR18" i="20"/>
  <c r="BQ19" i="20"/>
  <c r="BR19" i="20"/>
  <c r="BS19" i="20"/>
  <c r="BQ20" i="20"/>
  <c r="BQ21" i="20"/>
  <c r="BQ22" i="20"/>
  <c r="BR22" i="20"/>
  <c r="BS22" i="20"/>
  <c r="BQ23" i="20"/>
  <c r="BR23" i="20"/>
  <c r="BQ24" i="20"/>
  <c r="BQ25" i="20"/>
  <c r="BQ26" i="20"/>
  <c r="BR26" i="20"/>
  <c r="BQ27" i="20"/>
  <c r="BR27" i="20"/>
  <c r="BS27" i="20"/>
  <c r="BQ28" i="20"/>
  <c r="BQ29" i="20"/>
  <c r="BQ30" i="20"/>
  <c r="BR30" i="20"/>
  <c r="BS30" i="20"/>
  <c r="BQ31" i="20"/>
  <c r="BS6" i="20"/>
  <c r="BQ6" i="20"/>
  <c r="BO32" i="20"/>
  <c r="BP32" i="20"/>
  <c r="BM7" i="20"/>
  <c r="BM8" i="20"/>
  <c r="BM9" i="20"/>
  <c r="BM10" i="20"/>
  <c r="BM11" i="20"/>
  <c r="BM12" i="20"/>
  <c r="BM13" i="20"/>
  <c r="BM14" i="20"/>
  <c r="BM15" i="20"/>
  <c r="BM16" i="20"/>
  <c r="BM17" i="20"/>
  <c r="BM18" i="20"/>
  <c r="BM19" i="20"/>
  <c r="BM20" i="20"/>
  <c r="BM21" i="20"/>
  <c r="BM22" i="20"/>
  <c r="BM23" i="20"/>
  <c r="BM24" i="20"/>
  <c r="BM25" i="20"/>
  <c r="BM26" i="20"/>
  <c r="BM27" i="20"/>
  <c r="BM28" i="20"/>
  <c r="BM29" i="20"/>
  <c r="BM30" i="20"/>
  <c r="BM31" i="20"/>
  <c r="BM32" i="20"/>
  <c r="BM6" i="20"/>
  <c r="BL7" i="20"/>
  <c r="BL8" i="20"/>
  <c r="BL9" i="20"/>
  <c r="BL10" i="20"/>
  <c r="BL11" i="20"/>
  <c r="BL12" i="20"/>
  <c r="BL13" i="20"/>
  <c r="BL14" i="20"/>
  <c r="BL15" i="20"/>
  <c r="BL16" i="20"/>
  <c r="BL17" i="20"/>
  <c r="BL18" i="20"/>
  <c r="BL19" i="20"/>
  <c r="BL20" i="20"/>
  <c r="BL21" i="20"/>
  <c r="BL22" i="20"/>
  <c r="BL23" i="20"/>
  <c r="BL24" i="20"/>
  <c r="BL25" i="20"/>
  <c r="BL26" i="20"/>
  <c r="BL27" i="20"/>
  <c r="BL28" i="20"/>
  <c r="BL29" i="20"/>
  <c r="BL30" i="20"/>
  <c r="BL31" i="20"/>
  <c r="BL32" i="20"/>
  <c r="BL6" i="20"/>
  <c r="BK7" i="20"/>
  <c r="BK8" i="20"/>
  <c r="BK9" i="20"/>
  <c r="BK10" i="20"/>
  <c r="BK11" i="20"/>
  <c r="BK12" i="20"/>
  <c r="BK13" i="20"/>
  <c r="BK14" i="20"/>
  <c r="BK15" i="20"/>
  <c r="BK16" i="20"/>
  <c r="BK17" i="20"/>
  <c r="BK18" i="20"/>
  <c r="BK19" i="20"/>
  <c r="BK20" i="20"/>
  <c r="BK21" i="20"/>
  <c r="BK22" i="20"/>
  <c r="BK23" i="20"/>
  <c r="BK24" i="20"/>
  <c r="BK25" i="20"/>
  <c r="BK26" i="20"/>
  <c r="BK27" i="20"/>
  <c r="BK28" i="20"/>
  <c r="BK29" i="20"/>
  <c r="BK30" i="20"/>
  <c r="BK31" i="20"/>
  <c r="BK32" i="20"/>
  <c r="BK6" i="20"/>
  <c r="BI32" i="20"/>
  <c r="BJ32" i="20"/>
  <c r="BH32" i="20"/>
  <c r="BG7" i="20"/>
  <c r="BG8" i="20"/>
  <c r="BG9" i="20"/>
  <c r="BG10" i="20"/>
  <c r="BG11" i="20"/>
  <c r="BG12" i="20"/>
  <c r="BG13" i="20"/>
  <c r="BG14" i="20"/>
  <c r="BG15" i="20"/>
  <c r="BG16" i="20"/>
  <c r="BG17" i="20"/>
  <c r="BG18" i="20"/>
  <c r="BG19" i="20"/>
  <c r="BG20" i="20"/>
  <c r="BG21" i="20"/>
  <c r="BG22" i="20"/>
  <c r="BG23" i="20"/>
  <c r="BG24" i="20"/>
  <c r="BG25" i="20"/>
  <c r="BG26" i="20"/>
  <c r="BG27" i="20"/>
  <c r="BG28" i="20"/>
  <c r="BG29" i="20"/>
  <c r="BG30" i="20"/>
  <c r="BG31" i="20"/>
  <c r="BG6" i="20"/>
  <c r="BF7" i="20"/>
  <c r="BF32" i="20" s="1"/>
  <c r="BF8" i="20"/>
  <c r="BF9" i="20"/>
  <c r="BF10" i="20"/>
  <c r="BF11" i="20"/>
  <c r="BF12" i="20"/>
  <c r="BF13" i="20"/>
  <c r="BF14" i="20"/>
  <c r="BF15" i="20"/>
  <c r="BF16" i="20"/>
  <c r="BF17" i="20"/>
  <c r="BF18" i="20"/>
  <c r="BF19" i="20"/>
  <c r="BF20" i="20"/>
  <c r="BF21" i="20"/>
  <c r="BF22" i="20"/>
  <c r="BF23" i="20"/>
  <c r="BF24" i="20"/>
  <c r="BF25" i="20"/>
  <c r="BF26" i="20"/>
  <c r="BF27" i="20"/>
  <c r="BF28" i="20"/>
  <c r="BF29" i="20"/>
  <c r="BF30" i="20"/>
  <c r="BF31" i="20"/>
  <c r="BF6" i="20"/>
  <c r="BG32" i="20"/>
  <c r="BE32" i="20"/>
  <c r="BE7" i="20"/>
  <c r="BE8" i="20"/>
  <c r="BE9" i="20"/>
  <c r="BE10" i="20"/>
  <c r="BE11" i="20"/>
  <c r="BE12" i="20"/>
  <c r="BE13" i="20"/>
  <c r="BE14" i="20"/>
  <c r="BE15" i="20"/>
  <c r="BE16" i="20"/>
  <c r="BE17" i="20"/>
  <c r="BE18" i="20"/>
  <c r="BE19" i="20"/>
  <c r="BE20" i="20"/>
  <c r="BE21" i="20"/>
  <c r="BE22" i="20"/>
  <c r="BE23" i="20"/>
  <c r="BE24" i="20"/>
  <c r="BE25" i="20"/>
  <c r="BE26" i="20"/>
  <c r="BE27" i="20"/>
  <c r="BE28" i="20"/>
  <c r="BE29" i="20"/>
  <c r="BE30" i="20"/>
  <c r="BE31" i="20"/>
  <c r="BE6" i="20"/>
  <c r="AL32" i="20"/>
  <c r="AL7" i="20" s="1"/>
  <c r="AM32" i="20"/>
  <c r="AM7" i="20" s="1"/>
  <c r="AK32" i="20"/>
  <c r="AK6" i="20"/>
  <c r="BS28" i="20" l="1"/>
  <c r="BS20" i="20"/>
  <c r="BS12" i="20"/>
  <c r="BS31" i="20"/>
  <c r="BS23" i="20"/>
  <c r="BS15" i="20"/>
  <c r="BS7" i="20"/>
  <c r="BR29" i="20"/>
  <c r="BR25" i="20"/>
  <c r="BR21" i="20"/>
  <c r="BR17" i="20"/>
  <c r="BR13" i="20"/>
  <c r="BR9" i="20"/>
  <c r="BR28" i="20"/>
  <c r="BR24" i="20"/>
  <c r="BR20" i="20"/>
  <c r="BR16" i="20"/>
  <c r="BR12" i="20"/>
  <c r="BR8" i="20"/>
  <c r="AM30" i="20"/>
  <c r="AM28" i="20"/>
  <c r="AM26" i="20"/>
  <c r="AM24" i="20"/>
  <c r="AM22" i="20"/>
  <c r="AM20" i="20"/>
  <c r="AM18" i="20"/>
  <c r="AM16" i="20"/>
  <c r="AM14" i="20"/>
  <c r="AM12" i="20"/>
  <c r="AM10" i="20"/>
  <c r="AM8" i="20"/>
  <c r="AL30" i="20"/>
  <c r="AL28" i="20"/>
  <c r="AL26" i="20"/>
  <c r="AL24" i="20"/>
  <c r="AL22" i="20"/>
  <c r="AL20" i="20"/>
  <c r="AL18" i="20"/>
  <c r="AL16" i="20"/>
  <c r="AL14" i="20"/>
  <c r="AL12" i="20"/>
  <c r="AL10" i="20"/>
  <c r="AL8" i="20"/>
  <c r="AM31" i="20"/>
  <c r="AM29" i="20"/>
  <c r="AM27" i="20"/>
  <c r="AM25" i="20"/>
  <c r="AM23" i="20"/>
  <c r="AM21" i="20"/>
  <c r="AM19" i="20"/>
  <c r="AM17" i="20"/>
  <c r="AM15" i="20"/>
  <c r="AM13" i="20"/>
  <c r="AM11" i="20"/>
  <c r="AM9" i="20"/>
  <c r="AL31" i="20"/>
  <c r="AL29" i="20"/>
  <c r="AL27" i="20"/>
  <c r="AL25" i="20"/>
  <c r="AL23" i="20"/>
  <c r="AL21" i="20"/>
  <c r="AL19" i="20"/>
  <c r="AL17" i="20"/>
  <c r="AL15" i="20"/>
  <c r="AL13" i="20"/>
  <c r="AL11" i="20"/>
  <c r="AL9" i="20"/>
  <c r="BS32" i="20" l="1"/>
  <c r="BR32" i="20"/>
  <c r="Z6" i="20" l="1"/>
  <c r="Q7" i="20"/>
  <c r="Q8" i="20"/>
  <c r="Q9" i="20"/>
  <c r="Q10" i="20"/>
  <c r="Q11" i="20"/>
  <c r="Q12" i="20"/>
  <c r="Q13" i="20"/>
  <c r="Q14" i="20"/>
  <c r="Q15" i="20"/>
  <c r="Q16" i="20"/>
  <c r="Q17" i="20"/>
  <c r="Q18" i="20"/>
  <c r="Q19" i="20"/>
  <c r="Q20" i="20"/>
  <c r="Q21" i="20"/>
  <c r="Q22" i="20"/>
  <c r="Q23" i="20"/>
  <c r="Q24" i="20"/>
  <c r="Q25" i="20"/>
  <c r="Q26" i="20"/>
  <c r="Q27" i="20"/>
  <c r="Q28" i="20"/>
  <c r="Q29" i="20"/>
  <c r="Q30" i="20"/>
  <c r="Q31" i="20"/>
  <c r="Q32" i="20"/>
  <c r="Q6" i="20"/>
  <c r="P7" i="20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6" i="20"/>
  <c r="O6" i="20"/>
  <c r="J7" i="20"/>
  <c r="J8" i="20"/>
  <c r="J9" i="20"/>
  <c r="J10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6" i="20"/>
  <c r="AD7" i="19"/>
  <c r="AD8" i="19"/>
  <c r="AD9" i="19"/>
  <c r="AD10" i="19"/>
  <c r="AD11" i="19"/>
  <c r="AD12" i="19"/>
  <c r="AD13" i="19"/>
  <c r="AD14" i="19"/>
  <c r="AD15" i="19"/>
  <c r="AD16" i="19"/>
  <c r="AD17" i="19"/>
  <c r="AD18" i="19"/>
  <c r="AD19" i="19"/>
  <c r="AD20" i="19"/>
  <c r="AD21" i="19"/>
  <c r="AD22" i="19"/>
  <c r="AD23" i="19"/>
  <c r="AD24" i="19"/>
  <c r="AD25" i="19"/>
  <c r="AD26" i="19"/>
  <c r="AD27" i="19"/>
  <c r="AD28" i="19"/>
  <c r="AD29" i="19"/>
  <c r="AD30" i="19"/>
  <c r="AD31" i="19"/>
  <c r="AD32" i="19"/>
  <c r="AD6" i="19"/>
  <c r="X7" i="19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6" i="19"/>
  <c r="S7" i="19"/>
  <c r="S8" i="19"/>
  <c r="S9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22" i="19"/>
  <c r="S23" i="19"/>
  <c r="S24" i="19"/>
  <c r="S25" i="19"/>
  <c r="S26" i="19"/>
  <c r="S27" i="19"/>
  <c r="S28" i="19"/>
  <c r="S29" i="19"/>
  <c r="S30" i="19"/>
  <c r="S31" i="19"/>
  <c r="S32" i="19"/>
  <c r="S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6" i="19"/>
  <c r="W37" i="23" l="1"/>
  <c r="U36" i="23"/>
  <c r="S36" i="23"/>
  <c r="T36" i="23" s="1"/>
  <c r="E36" i="23"/>
  <c r="V35" i="23"/>
  <c r="H35" i="23"/>
  <c r="V34" i="23"/>
  <c r="H34" i="23"/>
  <c r="V33" i="23"/>
  <c r="H33" i="23"/>
  <c r="V32" i="23"/>
  <c r="H32" i="23"/>
  <c r="V31" i="23"/>
  <c r="H31" i="23"/>
  <c r="V30" i="23"/>
  <c r="H30" i="23"/>
  <c r="V29" i="23"/>
  <c r="H29" i="23"/>
  <c r="V28" i="23"/>
  <c r="H28" i="23"/>
  <c r="V27" i="23"/>
  <c r="H27" i="23"/>
  <c r="V26" i="23"/>
  <c r="H26" i="23"/>
  <c r="V25" i="23"/>
  <c r="H25" i="23"/>
  <c r="V24" i="23"/>
  <c r="H24" i="23"/>
  <c r="V23" i="23"/>
  <c r="H23" i="23"/>
  <c r="V22" i="23"/>
  <c r="H22" i="23"/>
  <c r="V21" i="23"/>
  <c r="H21" i="23"/>
  <c r="V20" i="23"/>
  <c r="H20" i="23"/>
  <c r="V19" i="23"/>
  <c r="H19" i="23"/>
  <c r="V18" i="23"/>
  <c r="H18" i="23"/>
  <c r="V17" i="23"/>
  <c r="H17" i="23"/>
  <c r="V16" i="23"/>
  <c r="H16" i="23"/>
  <c r="V15" i="23"/>
  <c r="H15" i="23"/>
  <c r="V14" i="23"/>
  <c r="H14" i="23"/>
  <c r="V13" i="23"/>
  <c r="H13" i="23"/>
  <c r="V12" i="23"/>
  <c r="H12" i="23"/>
  <c r="V11" i="23"/>
  <c r="H11" i="23"/>
  <c r="X39" i="23"/>
  <c r="V10" i="23"/>
  <c r="H10" i="23"/>
  <c r="H10" i="22"/>
  <c r="P10" i="22"/>
  <c r="V10" i="22"/>
  <c r="H11" i="22"/>
  <c r="P11" i="22"/>
  <c r="V11" i="22"/>
  <c r="H12" i="22"/>
  <c r="P12" i="22"/>
  <c r="V12" i="22"/>
  <c r="H13" i="22"/>
  <c r="P13" i="22"/>
  <c r="V13" i="22"/>
  <c r="H14" i="22"/>
  <c r="P14" i="22"/>
  <c r="V14" i="22"/>
  <c r="H15" i="22"/>
  <c r="P15" i="22"/>
  <c r="V15" i="22"/>
  <c r="H16" i="22"/>
  <c r="P16" i="22"/>
  <c r="V16" i="22"/>
  <c r="H17" i="22"/>
  <c r="P17" i="22"/>
  <c r="V17" i="22"/>
  <c r="H18" i="22"/>
  <c r="P18" i="22"/>
  <c r="V18" i="22"/>
  <c r="H19" i="22"/>
  <c r="P19" i="22"/>
  <c r="V19" i="22"/>
  <c r="H20" i="22"/>
  <c r="P20" i="22"/>
  <c r="V20" i="22"/>
  <c r="H21" i="22"/>
  <c r="P21" i="22"/>
  <c r="V21" i="22"/>
  <c r="H22" i="22"/>
  <c r="P22" i="22"/>
  <c r="V22" i="22"/>
  <c r="H23" i="22"/>
  <c r="P23" i="22"/>
  <c r="V23" i="22"/>
  <c r="H24" i="22"/>
  <c r="P24" i="22"/>
  <c r="V24" i="22"/>
  <c r="H25" i="22"/>
  <c r="P25" i="22"/>
  <c r="V25" i="22"/>
  <c r="H26" i="22"/>
  <c r="P26" i="22"/>
  <c r="V26" i="22"/>
  <c r="H27" i="22"/>
  <c r="P27" i="22"/>
  <c r="V27" i="22"/>
  <c r="H28" i="22"/>
  <c r="P28" i="22"/>
  <c r="V28" i="22"/>
  <c r="H29" i="22"/>
  <c r="P29" i="22"/>
  <c r="V29" i="22"/>
  <c r="H30" i="22"/>
  <c r="P30" i="22"/>
  <c r="V30" i="22"/>
  <c r="H31" i="22"/>
  <c r="P31" i="22"/>
  <c r="V31" i="22"/>
  <c r="H32" i="22"/>
  <c r="P32" i="22"/>
  <c r="V32" i="22"/>
  <c r="H33" i="22"/>
  <c r="P33" i="22"/>
  <c r="V33" i="22"/>
  <c r="H34" i="22"/>
  <c r="P34" i="22"/>
  <c r="V34" i="22"/>
  <c r="H35" i="22"/>
  <c r="P35" i="22"/>
  <c r="V35" i="22"/>
  <c r="E36" i="22"/>
  <c r="O36" i="22"/>
  <c r="S36" i="22"/>
  <c r="X39" i="22"/>
  <c r="W39" i="22" s="1"/>
  <c r="Y36" i="22"/>
  <c r="Y38" i="22"/>
  <c r="W38" i="22" s="1"/>
  <c r="X36" i="21"/>
  <c r="Y36" i="21" s="1"/>
  <c r="T36" i="21"/>
  <c r="O36" i="21"/>
  <c r="C36" i="21"/>
  <c r="E36" i="21" s="1"/>
  <c r="AC35" i="21"/>
  <c r="AA35" i="21"/>
  <c r="U35" i="21"/>
  <c r="O35" i="21"/>
  <c r="P35" i="21" s="1"/>
  <c r="H35" i="21"/>
  <c r="AC34" i="21"/>
  <c r="AA34" i="21"/>
  <c r="U34" i="21"/>
  <c r="O34" i="21"/>
  <c r="P34" i="21" s="1"/>
  <c r="H34" i="21"/>
  <c r="AC33" i="21"/>
  <c r="AA33" i="21"/>
  <c r="U33" i="21"/>
  <c r="O33" i="21"/>
  <c r="P33" i="21" s="1"/>
  <c r="H33" i="21"/>
  <c r="AC32" i="21"/>
  <c r="AA32" i="21"/>
  <c r="U32" i="21"/>
  <c r="O32" i="21"/>
  <c r="P32" i="21" s="1"/>
  <c r="H32" i="21"/>
  <c r="AC31" i="21"/>
  <c r="AA31" i="21"/>
  <c r="U31" i="21"/>
  <c r="O31" i="21"/>
  <c r="P31" i="21" s="1"/>
  <c r="H31" i="21"/>
  <c r="AC30" i="21"/>
  <c r="AA30" i="21"/>
  <c r="U30" i="21"/>
  <c r="O30" i="21"/>
  <c r="P30" i="21" s="1"/>
  <c r="H30" i="21"/>
  <c r="AC29" i="21"/>
  <c r="AA29" i="21"/>
  <c r="U29" i="21"/>
  <c r="O29" i="21"/>
  <c r="P29" i="21" s="1"/>
  <c r="H29" i="21"/>
  <c r="AC28" i="21"/>
  <c r="AA28" i="21"/>
  <c r="U28" i="21"/>
  <c r="O28" i="21"/>
  <c r="P28" i="21" s="1"/>
  <c r="H28" i="21"/>
  <c r="AC27" i="21"/>
  <c r="AA27" i="21"/>
  <c r="U27" i="21"/>
  <c r="O27" i="21"/>
  <c r="P27" i="21" s="1"/>
  <c r="H27" i="21"/>
  <c r="AC26" i="21"/>
  <c r="AA26" i="21"/>
  <c r="U26" i="21"/>
  <c r="O26" i="21"/>
  <c r="P26" i="21" s="1"/>
  <c r="H26" i="21"/>
  <c r="AC25" i="21"/>
  <c r="AA25" i="21"/>
  <c r="U25" i="21"/>
  <c r="O25" i="21"/>
  <c r="P25" i="21" s="1"/>
  <c r="H25" i="21"/>
  <c r="AC24" i="21"/>
  <c r="AA24" i="21"/>
  <c r="U24" i="21"/>
  <c r="O24" i="21"/>
  <c r="P24" i="21" s="1"/>
  <c r="H24" i="21"/>
  <c r="AC23" i="21"/>
  <c r="AA23" i="21"/>
  <c r="U23" i="21"/>
  <c r="O23" i="21"/>
  <c r="P23" i="21" s="1"/>
  <c r="H23" i="21"/>
  <c r="AC22" i="21"/>
  <c r="AA22" i="21"/>
  <c r="U22" i="21"/>
  <c r="O22" i="21"/>
  <c r="P22" i="21" s="1"/>
  <c r="H22" i="21"/>
  <c r="AC21" i="21"/>
  <c r="AA21" i="21"/>
  <c r="U21" i="21"/>
  <c r="O21" i="21"/>
  <c r="P21" i="21" s="1"/>
  <c r="H21" i="21"/>
  <c r="AC20" i="21"/>
  <c r="AA20" i="21"/>
  <c r="U20" i="21"/>
  <c r="O20" i="21"/>
  <c r="P20" i="21" s="1"/>
  <c r="H20" i="21"/>
  <c r="AC19" i="21"/>
  <c r="AA19" i="21"/>
  <c r="U19" i="21"/>
  <c r="O19" i="21"/>
  <c r="P19" i="21" s="1"/>
  <c r="H19" i="21"/>
  <c r="AC18" i="21"/>
  <c r="AA18" i="21"/>
  <c r="U18" i="21"/>
  <c r="O18" i="21"/>
  <c r="P18" i="21" s="1"/>
  <c r="H18" i="21"/>
  <c r="AC17" i="21"/>
  <c r="AA17" i="21"/>
  <c r="U17" i="21"/>
  <c r="O17" i="21"/>
  <c r="P17" i="21" s="1"/>
  <c r="H17" i="21"/>
  <c r="AC16" i="21"/>
  <c r="AA16" i="21"/>
  <c r="U16" i="21"/>
  <c r="O16" i="21"/>
  <c r="P16" i="21" s="1"/>
  <c r="H16" i="21"/>
  <c r="AC15" i="21"/>
  <c r="AA15" i="21"/>
  <c r="U15" i="21"/>
  <c r="O15" i="21"/>
  <c r="P15" i="21" s="1"/>
  <c r="H15" i="21"/>
  <c r="AC14" i="21"/>
  <c r="AA14" i="21"/>
  <c r="U14" i="21"/>
  <c r="O14" i="21"/>
  <c r="P14" i="21" s="1"/>
  <c r="H14" i="21"/>
  <c r="AC13" i="21"/>
  <c r="AA13" i="21"/>
  <c r="U13" i="21"/>
  <c r="O13" i="21"/>
  <c r="P13" i="21" s="1"/>
  <c r="H13" i="21"/>
  <c r="AC12" i="21"/>
  <c r="U12" i="21"/>
  <c r="O12" i="21"/>
  <c r="P12" i="21" s="1"/>
  <c r="H12" i="21"/>
  <c r="AC11" i="21"/>
  <c r="AA11" i="21"/>
  <c r="U11" i="21"/>
  <c r="O11" i="21"/>
  <c r="P11" i="21" s="1"/>
  <c r="H11" i="21"/>
  <c r="AC10" i="21"/>
  <c r="AC36" i="21" s="1"/>
  <c r="AA10" i="21"/>
  <c r="U10" i="21"/>
  <c r="O10" i="21"/>
  <c r="P10" i="21" s="1"/>
  <c r="P36" i="21" s="1"/>
  <c r="H10" i="21"/>
  <c r="J11" i="23" l="1"/>
  <c r="K11" i="23" s="1"/>
  <c r="J15" i="23"/>
  <c r="K15" i="23" s="1"/>
  <c r="J19" i="23"/>
  <c r="K19" i="23" s="1"/>
  <c r="J23" i="23"/>
  <c r="K23" i="23" s="1"/>
  <c r="J31" i="23"/>
  <c r="K31" i="23" s="1"/>
  <c r="J27" i="23"/>
  <c r="K27" i="23" s="1"/>
  <c r="T36" i="22"/>
  <c r="U36" i="21"/>
  <c r="J31" i="21"/>
  <c r="J32" i="23"/>
  <c r="K32" i="23" s="1"/>
  <c r="J28" i="23"/>
  <c r="K28" i="23" s="1"/>
  <c r="J24" i="23"/>
  <c r="K24" i="23" s="1"/>
  <c r="J20" i="23"/>
  <c r="K20" i="23" s="1"/>
  <c r="J16" i="23"/>
  <c r="K16" i="23" s="1"/>
  <c r="J12" i="23"/>
  <c r="K12" i="23" s="1"/>
  <c r="J33" i="23"/>
  <c r="K33" i="23" s="1"/>
  <c r="J29" i="23"/>
  <c r="K29" i="23" s="1"/>
  <c r="J25" i="23"/>
  <c r="K25" i="23" s="1"/>
  <c r="J21" i="23"/>
  <c r="K21" i="23" s="1"/>
  <c r="J17" i="23"/>
  <c r="K17" i="23" s="1"/>
  <c r="J13" i="23"/>
  <c r="K13" i="23" s="1"/>
  <c r="J34" i="23"/>
  <c r="K34" i="23" s="1"/>
  <c r="J30" i="23"/>
  <c r="K30" i="23" s="1"/>
  <c r="J26" i="23"/>
  <c r="K26" i="23" s="1"/>
  <c r="J22" i="23"/>
  <c r="K22" i="23" s="1"/>
  <c r="J18" i="23"/>
  <c r="K18" i="23" s="1"/>
  <c r="J14" i="23"/>
  <c r="K14" i="23" s="1"/>
  <c r="J10" i="23"/>
  <c r="J35" i="23"/>
  <c r="K35" i="23" s="1"/>
  <c r="J10" i="22"/>
  <c r="J11" i="22"/>
  <c r="K11" i="22" s="1"/>
  <c r="J12" i="22"/>
  <c r="K12" i="22" s="1"/>
  <c r="J13" i="22"/>
  <c r="K13" i="22" s="1"/>
  <c r="J14" i="22"/>
  <c r="K14" i="22" s="1"/>
  <c r="J15" i="22"/>
  <c r="K15" i="22" s="1"/>
  <c r="J16" i="22"/>
  <c r="K16" i="22" s="1"/>
  <c r="J17" i="22"/>
  <c r="K17" i="22" s="1"/>
  <c r="J18" i="22"/>
  <c r="K18" i="22" s="1"/>
  <c r="J19" i="22"/>
  <c r="K19" i="22" s="1"/>
  <c r="J20" i="22"/>
  <c r="K20" i="22" s="1"/>
  <c r="J21" i="22"/>
  <c r="K21" i="22" s="1"/>
  <c r="J22" i="22"/>
  <c r="K22" i="22" s="1"/>
  <c r="J23" i="22"/>
  <c r="K23" i="22" s="1"/>
  <c r="J24" i="22"/>
  <c r="K24" i="22" s="1"/>
  <c r="J25" i="22"/>
  <c r="K25" i="22" s="1"/>
  <c r="J26" i="22"/>
  <c r="K26" i="22" s="1"/>
  <c r="J27" i="22"/>
  <c r="K27" i="22" s="1"/>
  <c r="J28" i="22"/>
  <c r="K28" i="22" s="1"/>
  <c r="J29" i="22"/>
  <c r="K29" i="22" s="1"/>
  <c r="J30" i="22"/>
  <c r="K30" i="22" s="1"/>
  <c r="J31" i="22"/>
  <c r="K31" i="22" s="1"/>
  <c r="J32" i="22"/>
  <c r="K32" i="22" s="1"/>
  <c r="J33" i="22"/>
  <c r="K33" i="22" s="1"/>
  <c r="J34" i="22"/>
  <c r="K34" i="22" s="1"/>
  <c r="J35" i="22"/>
  <c r="K35" i="22" s="1"/>
  <c r="P36" i="22"/>
  <c r="J34" i="21"/>
  <c r="K34" i="21" s="1"/>
  <c r="J32" i="21"/>
  <c r="K32" i="21" s="1"/>
  <c r="J30" i="21"/>
  <c r="K30" i="21" s="1"/>
  <c r="J28" i="21"/>
  <c r="K28" i="21" s="1"/>
  <c r="J26" i="21"/>
  <c r="K26" i="21" s="1"/>
  <c r="J24" i="21"/>
  <c r="K24" i="21" s="1"/>
  <c r="J22" i="21"/>
  <c r="K22" i="21" s="1"/>
  <c r="J20" i="21"/>
  <c r="K20" i="21" s="1"/>
  <c r="J18" i="21"/>
  <c r="K18" i="21" s="1"/>
  <c r="J16" i="21"/>
  <c r="K16" i="21" s="1"/>
  <c r="J14" i="21"/>
  <c r="K14" i="21" s="1"/>
  <c r="J12" i="21"/>
  <c r="K12" i="21" s="1"/>
  <c r="J10" i="21"/>
  <c r="J35" i="21"/>
  <c r="K35" i="21" s="1"/>
  <c r="J33" i="21"/>
  <c r="K33" i="21" s="1"/>
  <c r="K31" i="21"/>
  <c r="J29" i="21"/>
  <c r="K29" i="21" s="1"/>
  <c r="J27" i="21"/>
  <c r="K27" i="21" s="1"/>
  <c r="J25" i="21"/>
  <c r="K25" i="21" s="1"/>
  <c r="J23" i="21"/>
  <c r="K23" i="21" s="1"/>
  <c r="J21" i="21"/>
  <c r="K21" i="21" s="1"/>
  <c r="J19" i="21"/>
  <c r="K19" i="21" s="1"/>
  <c r="J17" i="21"/>
  <c r="K17" i="21" s="1"/>
  <c r="J15" i="21"/>
  <c r="K15" i="21" s="1"/>
  <c r="J13" i="21"/>
  <c r="K13" i="21" s="1"/>
  <c r="J11" i="21"/>
  <c r="K11" i="21" s="1"/>
  <c r="J36" i="23" l="1"/>
  <c r="K10" i="23"/>
  <c r="K10" i="22"/>
  <c r="J36" i="22"/>
  <c r="J36" i="21"/>
  <c r="K10" i="21"/>
  <c r="K36" i="21" s="1"/>
  <c r="K36" i="23" l="1"/>
  <c r="K36" i="22"/>
  <c r="Q36" i="21"/>
  <c r="M31" i="23" l="1"/>
  <c r="N31" i="23" s="1"/>
  <c r="M23" i="23"/>
  <c r="N23" i="23" s="1"/>
  <c r="M11" i="23"/>
  <c r="N11" i="23" s="1"/>
  <c r="M27" i="23"/>
  <c r="N27" i="23" s="1"/>
  <c r="L37" i="23"/>
  <c r="M19" i="23"/>
  <c r="N19" i="23" s="1"/>
  <c r="M15" i="23"/>
  <c r="N15" i="23" s="1"/>
  <c r="M16" i="23"/>
  <c r="N16" i="23" s="1"/>
  <c r="M29" i="23"/>
  <c r="N29" i="23" s="1"/>
  <c r="M33" i="23"/>
  <c r="N33" i="23" s="1"/>
  <c r="M21" i="23"/>
  <c r="N21" i="23" s="1"/>
  <c r="M32" i="23"/>
  <c r="N32" i="23" s="1"/>
  <c r="M25" i="23"/>
  <c r="N25" i="23" s="1"/>
  <c r="M35" i="23"/>
  <c r="N35" i="23" s="1"/>
  <c r="M20" i="23"/>
  <c r="N20" i="23" s="1"/>
  <c r="M24" i="23"/>
  <c r="N24" i="23" s="1"/>
  <c r="M12" i="23"/>
  <c r="N12" i="23" s="1"/>
  <c r="M22" i="23"/>
  <c r="N22" i="23" s="1"/>
  <c r="M34" i="23"/>
  <c r="N34" i="23" s="1"/>
  <c r="M26" i="23"/>
  <c r="N26" i="23" s="1"/>
  <c r="M18" i="23"/>
  <c r="N18" i="23" s="1"/>
  <c r="M14" i="23"/>
  <c r="N14" i="23" s="1"/>
  <c r="M28" i="23"/>
  <c r="N28" i="23" s="1"/>
  <c r="M13" i="23"/>
  <c r="N13" i="23" s="1"/>
  <c r="M17" i="23"/>
  <c r="N17" i="23" s="1"/>
  <c r="M30" i="23"/>
  <c r="N30" i="23" s="1"/>
  <c r="M10" i="23"/>
  <c r="N10" i="23" s="1"/>
  <c r="L37" i="22"/>
  <c r="M34" i="22"/>
  <c r="M20" i="22"/>
  <c r="M31" i="22"/>
  <c r="M15" i="22"/>
  <c r="M22" i="22"/>
  <c r="M21" i="22"/>
  <c r="M32" i="22"/>
  <c r="M16" i="22"/>
  <c r="M27" i="22"/>
  <c r="M11" i="22"/>
  <c r="M18" i="22"/>
  <c r="M33" i="22"/>
  <c r="M17" i="22"/>
  <c r="M28" i="22"/>
  <c r="M12" i="22"/>
  <c r="M23" i="22"/>
  <c r="M30" i="22"/>
  <c r="M14" i="22"/>
  <c r="M29" i="22"/>
  <c r="M13" i="22"/>
  <c r="M24" i="22"/>
  <c r="M35" i="22"/>
  <c r="M19" i="22"/>
  <c r="M26" i="22"/>
  <c r="M25" i="22"/>
  <c r="M10" i="22"/>
  <c r="M35" i="21"/>
  <c r="M33" i="21"/>
  <c r="M31" i="21"/>
  <c r="M29" i="21"/>
  <c r="M27" i="21"/>
  <c r="M25" i="21"/>
  <c r="M23" i="21"/>
  <c r="M21" i="21"/>
  <c r="M19" i="21"/>
  <c r="M17" i="21"/>
  <c r="M15" i="21"/>
  <c r="M13" i="21"/>
  <c r="M11" i="21"/>
  <c r="M34" i="21"/>
  <c r="M32" i="21"/>
  <c r="M30" i="21"/>
  <c r="M28" i="21"/>
  <c r="M26" i="21"/>
  <c r="M24" i="21"/>
  <c r="M22" i="21"/>
  <c r="M20" i="21"/>
  <c r="M18" i="21"/>
  <c r="M16" i="21"/>
  <c r="M14" i="21"/>
  <c r="M12" i="21"/>
  <c r="M10" i="21"/>
  <c r="R34" i="21"/>
  <c r="R32" i="21"/>
  <c r="R30" i="21"/>
  <c r="R28" i="21"/>
  <c r="R26" i="21"/>
  <c r="R24" i="21"/>
  <c r="R22" i="21"/>
  <c r="R20" i="21"/>
  <c r="R18" i="21"/>
  <c r="R14" i="21"/>
  <c r="R10" i="21"/>
  <c r="L37" i="21"/>
  <c r="R17" i="21"/>
  <c r="R15" i="21"/>
  <c r="R13" i="21"/>
  <c r="R35" i="21"/>
  <c r="R33" i="21"/>
  <c r="R31" i="21"/>
  <c r="R29" i="21"/>
  <c r="R27" i="21"/>
  <c r="R25" i="21"/>
  <c r="R23" i="21"/>
  <c r="R21" i="21"/>
  <c r="R19" i="21"/>
  <c r="R11" i="21"/>
  <c r="R16" i="21"/>
  <c r="R12" i="21"/>
  <c r="S20" i="21" l="1"/>
  <c r="AB20" i="21" s="1"/>
  <c r="AD20" i="21" s="1"/>
  <c r="S28" i="21"/>
  <c r="AB28" i="21" s="1"/>
  <c r="AD28" i="21" s="1"/>
  <c r="S11" i="21"/>
  <c r="AB11" i="21" s="1"/>
  <c r="AD11" i="21" s="1"/>
  <c r="S19" i="21"/>
  <c r="AB19" i="21" s="1"/>
  <c r="AD19" i="21" s="1"/>
  <c r="W33" i="23"/>
  <c r="Y33" i="23" s="1"/>
  <c r="W29" i="23"/>
  <c r="Y29" i="23" s="1"/>
  <c r="W25" i="23"/>
  <c r="Y25" i="23" s="1"/>
  <c r="W21" i="23"/>
  <c r="Y21" i="23" s="1"/>
  <c r="W17" i="23"/>
  <c r="Y17" i="23" s="1"/>
  <c r="W13" i="23"/>
  <c r="Y13" i="23" s="1"/>
  <c r="W34" i="23"/>
  <c r="Y34" i="23" s="1"/>
  <c r="W30" i="23"/>
  <c r="Y30" i="23" s="1"/>
  <c r="W26" i="23"/>
  <c r="Y26" i="23" s="1"/>
  <c r="W22" i="23"/>
  <c r="Y22" i="23" s="1"/>
  <c r="W18" i="23"/>
  <c r="Y18" i="23" s="1"/>
  <c r="W14" i="23"/>
  <c r="Y14" i="23" s="1"/>
  <c r="W35" i="23"/>
  <c r="Y35" i="23" s="1"/>
  <c r="W31" i="23"/>
  <c r="Y31" i="23" s="1"/>
  <c r="W27" i="23"/>
  <c r="Y27" i="23" s="1"/>
  <c r="W19" i="23"/>
  <c r="Y19" i="23" s="1"/>
  <c r="W15" i="23"/>
  <c r="Y15" i="23" s="1"/>
  <c r="W11" i="23"/>
  <c r="Y11" i="23" s="1"/>
  <c r="W32" i="23"/>
  <c r="Y32" i="23" s="1"/>
  <c r="W16" i="23"/>
  <c r="Y16" i="23" s="1"/>
  <c r="W28" i="23"/>
  <c r="Y28" i="23" s="1"/>
  <c r="W12" i="23"/>
  <c r="Y12" i="23" s="1"/>
  <c r="W24" i="23"/>
  <c r="Y24" i="23" s="1"/>
  <c r="W23" i="23"/>
  <c r="Y23" i="23" s="1"/>
  <c r="M36" i="23"/>
  <c r="N36" i="23" s="1"/>
  <c r="W20" i="23"/>
  <c r="Y20" i="23" s="1"/>
  <c r="M36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S12" i="21"/>
  <c r="AB12" i="21" s="1"/>
  <c r="AD12" i="21" s="1"/>
  <c r="S14" i="21"/>
  <c r="AB14" i="21" s="1"/>
  <c r="AD14" i="21" s="1"/>
  <c r="S22" i="21"/>
  <c r="AB22" i="21" s="1"/>
  <c r="AD22" i="21" s="1"/>
  <c r="S30" i="21"/>
  <c r="AB30" i="21" s="1"/>
  <c r="AD30" i="21" s="1"/>
  <c r="S13" i="21"/>
  <c r="AB13" i="21" s="1"/>
  <c r="AD13" i="21" s="1"/>
  <c r="S21" i="21"/>
  <c r="AB21" i="21" s="1"/>
  <c r="AD21" i="21" s="1"/>
  <c r="S29" i="21"/>
  <c r="AB29" i="21" s="1"/>
  <c r="AD29" i="21" s="1"/>
  <c r="R36" i="21"/>
  <c r="AB37" i="21" s="1"/>
  <c r="S16" i="21"/>
  <c r="AB16" i="21" s="1"/>
  <c r="AD16" i="21" s="1"/>
  <c r="S24" i="21"/>
  <c r="AB24" i="21" s="1"/>
  <c r="AD24" i="21" s="1"/>
  <c r="S32" i="21"/>
  <c r="AB32" i="21" s="1"/>
  <c r="AD32" i="21" s="1"/>
  <c r="S15" i="21"/>
  <c r="AB15" i="21" s="1"/>
  <c r="AD15" i="21" s="1"/>
  <c r="S23" i="21"/>
  <c r="AB23" i="21" s="1"/>
  <c r="AD23" i="21" s="1"/>
  <c r="S31" i="21"/>
  <c r="AB31" i="21" s="1"/>
  <c r="AD31" i="21" s="1"/>
  <c r="M36" i="21"/>
  <c r="S10" i="21"/>
  <c r="S18" i="21"/>
  <c r="AB18" i="21" s="1"/>
  <c r="AD18" i="21" s="1"/>
  <c r="S26" i="21"/>
  <c r="AB26" i="21" s="1"/>
  <c r="AD26" i="21" s="1"/>
  <c r="S34" i="21"/>
  <c r="AB34" i="21" s="1"/>
  <c r="AD34" i="21" s="1"/>
  <c r="S17" i="21"/>
  <c r="AB17" i="21" s="1"/>
  <c r="AD17" i="21" s="1"/>
  <c r="S25" i="21"/>
  <c r="AB25" i="21" s="1"/>
  <c r="AD25" i="21" s="1"/>
  <c r="S33" i="21"/>
  <c r="AB33" i="21" s="1"/>
  <c r="AD33" i="21" s="1"/>
  <c r="S27" i="21"/>
  <c r="AB27" i="21" s="1"/>
  <c r="AD27" i="21" s="1"/>
  <c r="S35" i="21"/>
  <c r="AB35" i="21" s="1"/>
  <c r="AD35" i="21" s="1"/>
  <c r="W10" i="23" l="1"/>
  <c r="S36" i="21"/>
  <c r="AB10" i="21"/>
  <c r="AD10" i="21" s="1"/>
  <c r="Y10" i="23" l="1"/>
  <c r="W36" i="23"/>
  <c r="W10" i="22"/>
  <c r="W36" i="22" s="1"/>
  <c r="AD36" i="21"/>
  <c r="AB36" i="21"/>
  <c r="Y36" i="23" l="1"/>
  <c r="Y38" i="23" l="1"/>
  <c r="Y39" i="23" s="1"/>
  <c r="W39" i="23" s="1"/>
  <c r="W38" i="23" l="1"/>
  <c r="T32" i="20" l="1"/>
  <c r="U32" i="20"/>
  <c r="BN32" i="20" l="1"/>
  <c r="Z32" i="20" l="1"/>
  <c r="O31" i="20"/>
  <c r="S31" i="20" s="1"/>
  <c r="E10" i="20"/>
  <c r="E9" i="20"/>
  <c r="E8" i="20"/>
  <c r="E7" i="20"/>
  <c r="E6" i="20"/>
  <c r="Z16" i="20" l="1"/>
  <c r="AD16" i="20" s="1"/>
  <c r="Z23" i="20"/>
  <c r="AD23" i="20" s="1"/>
  <c r="O15" i="20"/>
  <c r="S15" i="20" s="1"/>
  <c r="O26" i="20"/>
  <c r="S26" i="20" s="1"/>
  <c r="Z9" i="20"/>
  <c r="AD9" i="20" s="1"/>
  <c r="O10" i="20"/>
  <c r="S10" i="20" s="1"/>
  <c r="Z12" i="20"/>
  <c r="AD12" i="20" s="1"/>
  <c r="O24" i="20"/>
  <c r="S24" i="20" s="1"/>
  <c r="O27" i="20"/>
  <c r="S27" i="20" s="1"/>
  <c r="O8" i="20"/>
  <c r="S8" i="20" s="1"/>
  <c r="Z13" i="20"/>
  <c r="AD13" i="20" s="1"/>
  <c r="O19" i="20"/>
  <c r="S19" i="20" s="1"/>
  <c r="Z25" i="20"/>
  <c r="AD25" i="20" s="1"/>
  <c r="Z7" i="20"/>
  <c r="AD7" i="20" s="1"/>
  <c r="Z8" i="20"/>
  <c r="AD8" i="20" s="1"/>
  <c r="Z10" i="20"/>
  <c r="AD10" i="20" s="1"/>
  <c r="Z14" i="20"/>
  <c r="AD14" i="20" s="1"/>
  <c r="Z17" i="20"/>
  <c r="AD17" i="20" s="1"/>
  <c r="Z30" i="20"/>
  <c r="AD30" i="20" s="1"/>
  <c r="Z11" i="20"/>
  <c r="AD11" i="20" s="1"/>
  <c r="Z15" i="20"/>
  <c r="AD15" i="20" s="1"/>
  <c r="Z18" i="20"/>
  <c r="AD18" i="20" s="1"/>
  <c r="Z27" i="20"/>
  <c r="AD27" i="20" s="1"/>
  <c r="Z28" i="20"/>
  <c r="AD28" i="20" s="1"/>
  <c r="Z19" i="20"/>
  <c r="AD19" i="20" s="1"/>
  <c r="Z21" i="20"/>
  <c r="AD21" i="20" s="1"/>
  <c r="Z26" i="20"/>
  <c r="AD26" i="20" s="1"/>
  <c r="Z29" i="20"/>
  <c r="AD29" i="20" s="1"/>
  <c r="Z31" i="20"/>
  <c r="AD31" i="20" s="1"/>
  <c r="Z20" i="20"/>
  <c r="AD20" i="20" s="1"/>
  <c r="Z22" i="20"/>
  <c r="AD22" i="20" s="1"/>
  <c r="Z24" i="20"/>
  <c r="AD24" i="20" s="1"/>
  <c r="O9" i="20"/>
  <c r="S9" i="20" s="1"/>
  <c r="O12" i="20"/>
  <c r="S12" i="20" s="1"/>
  <c r="O13" i="20"/>
  <c r="S13" i="20" s="1"/>
  <c r="O16" i="20"/>
  <c r="S16" i="20" s="1"/>
  <c r="O25" i="20"/>
  <c r="S25" i="20" s="1"/>
  <c r="O7" i="20"/>
  <c r="S7" i="20" s="1"/>
  <c r="O11" i="20"/>
  <c r="S11" i="20" s="1"/>
  <c r="O14" i="20"/>
  <c r="S14" i="20" s="1"/>
  <c r="O17" i="20"/>
  <c r="S17" i="20" s="1"/>
  <c r="O18" i="20"/>
  <c r="S18" i="20" s="1"/>
  <c r="O20" i="20"/>
  <c r="S20" i="20" s="1"/>
  <c r="O28" i="20"/>
  <c r="S28" i="20" s="1"/>
  <c r="O29" i="20"/>
  <c r="S29" i="20" s="1"/>
  <c r="O21" i="20"/>
  <c r="S21" i="20" s="1"/>
  <c r="O22" i="20"/>
  <c r="S22" i="20" s="1"/>
  <c r="O23" i="20"/>
  <c r="S23" i="20" s="1"/>
  <c r="O30" i="20"/>
  <c r="S30" i="20" s="1"/>
  <c r="O32" i="20"/>
  <c r="S32" i="20" l="1"/>
  <c r="AK26" i="20"/>
  <c r="AO26" i="20" s="1"/>
  <c r="AK22" i="20"/>
  <c r="AO22" i="20" s="1"/>
  <c r="AK31" i="20"/>
  <c r="AO31" i="20" s="1"/>
  <c r="AK29" i="20"/>
  <c r="AO29" i="20" s="1"/>
  <c r="AK25" i="20"/>
  <c r="AO25" i="20" s="1"/>
  <c r="AK21" i="20"/>
  <c r="AO21" i="20" s="1"/>
  <c r="AK20" i="20"/>
  <c r="AO20" i="20" s="1"/>
  <c r="AK17" i="20"/>
  <c r="AO17" i="20" s="1"/>
  <c r="AK28" i="20"/>
  <c r="AO28" i="20" s="1"/>
  <c r="AK24" i="20"/>
  <c r="AO24" i="20" s="1"/>
  <c r="AK19" i="20"/>
  <c r="AO19" i="20" s="1"/>
  <c r="AK16" i="20"/>
  <c r="AO16" i="20" s="1"/>
  <c r="AK30" i="20"/>
  <c r="AO30" i="20" s="1"/>
  <c r="AK27" i="20"/>
  <c r="AO27" i="20" s="1"/>
  <c r="AK23" i="20"/>
  <c r="AO23" i="20" s="1"/>
  <c r="AK18" i="20"/>
  <c r="AO18" i="20" s="1"/>
  <c r="AK15" i="20"/>
  <c r="AO15" i="20" s="1"/>
  <c r="AK14" i="20"/>
  <c r="AO14" i="20" s="1"/>
  <c r="AK9" i="20"/>
  <c r="AO9" i="20" s="1"/>
  <c r="AK7" i="20"/>
  <c r="AO7" i="20" s="1"/>
  <c r="AK13" i="20"/>
  <c r="AO13" i="20" s="1"/>
  <c r="AK11" i="20"/>
  <c r="AO11" i="20" s="1"/>
  <c r="AK12" i="20"/>
  <c r="AO12" i="20" s="1"/>
  <c r="AK10" i="20"/>
  <c r="AO10" i="20" s="1"/>
  <c r="AK8" i="20"/>
  <c r="AO8" i="20" s="1"/>
  <c r="AO6" i="20"/>
  <c r="AO32" i="20"/>
  <c r="AZ10" i="19"/>
  <c r="AZ12" i="19"/>
  <c r="BD10" i="19"/>
  <c r="BD7" i="19"/>
  <c r="BD24" i="19"/>
  <c r="BD12" i="19"/>
  <c r="BD6" i="19"/>
  <c r="AY21" i="19"/>
  <c r="AX22" i="19"/>
  <c r="BA21" i="19"/>
  <c r="BA22" i="19"/>
  <c r="BD14" i="19"/>
  <c r="BD11" i="19"/>
  <c r="AZ14" i="19" l="1"/>
  <c r="AX21" i="19"/>
  <c r="BA32" i="19"/>
  <c r="BA23" i="19"/>
  <c r="BA25" i="19"/>
  <c r="BA15" i="19"/>
  <c r="AX16" i="19"/>
  <c r="BA14" i="19"/>
  <c r="AY14" i="19"/>
  <c r="AY20" i="19"/>
  <c r="AZ32" i="19"/>
  <c r="AZ9" i="19"/>
  <c r="AZ11" i="19"/>
  <c r="AZ8" i="19"/>
  <c r="AZ17" i="19"/>
  <c r="AZ23" i="19"/>
  <c r="AZ26" i="19"/>
  <c r="AZ18" i="19"/>
  <c r="AZ21" i="19"/>
  <c r="AZ19" i="19"/>
  <c r="AZ13" i="19"/>
  <c r="AZ22" i="19"/>
  <c r="AZ25" i="19"/>
  <c r="AZ28" i="19"/>
  <c r="AY17" i="19"/>
  <c r="AZ7" i="19"/>
  <c r="AY24" i="19"/>
  <c r="AZ30" i="19"/>
  <c r="AZ29" i="19"/>
  <c r="AY30" i="19"/>
  <c r="AY13" i="19"/>
  <c r="BA9" i="19"/>
  <c r="BD32" i="19"/>
  <c r="BD18" i="19"/>
  <c r="BD9" i="19"/>
  <c r="BD23" i="19"/>
  <c r="BD27" i="19"/>
  <c r="BD8" i="19"/>
  <c r="BD15" i="19"/>
  <c r="BD13" i="19"/>
  <c r="BD19" i="19"/>
  <c r="BD17" i="19"/>
  <c r="BD26" i="19"/>
  <c r="BA24" i="19"/>
  <c r="AY22" i="19"/>
  <c r="BA29" i="19"/>
  <c r="AZ15" i="19"/>
  <c r="BD28" i="19"/>
  <c r="AX25" i="19"/>
  <c r="BA28" i="19"/>
  <c r="BB13" i="19"/>
  <c r="BA11" i="19"/>
  <c r="BA8" i="19"/>
  <c r="BD21" i="19"/>
  <c r="BD16" i="19"/>
  <c r="BA16" i="19"/>
  <c r="AX28" i="19"/>
  <c r="BA26" i="19"/>
  <c r="AX12" i="19"/>
  <c r="AX17" i="19"/>
  <c r="BD30" i="19"/>
  <c r="BA18" i="19"/>
  <c r="AX32" i="19"/>
  <c r="AX19" i="19"/>
  <c r="AX13" i="19"/>
  <c r="AX9" i="19"/>
  <c r="AX11" i="19"/>
  <c r="AX20" i="19"/>
  <c r="AX27" i="19"/>
  <c r="AX8" i="19"/>
  <c r="AX10" i="19"/>
  <c r="AX26" i="19"/>
  <c r="AX18" i="19"/>
  <c r="AX15" i="19"/>
  <c r="AX23" i="19"/>
  <c r="AY32" i="19"/>
  <c r="AY19" i="19"/>
  <c r="AY28" i="19"/>
  <c r="AY26" i="19"/>
  <c r="AY29" i="19"/>
  <c r="AY16" i="19"/>
  <c r="AY9" i="19"/>
  <c r="AY8" i="19"/>
  <c r="AY18" i="19"/>
  <c r="AX14" i="19"/>
  <c r="BA17" i="19"/>
  <c r="BA20" i="19"/>
  <c r="AY27" i="19"/>
  <c r="AY25" i="19"/>
  <c r="AY31" i="19"/>
  <c r="AX29" i="19"/>
  <c r="BA10" i="19"/>
  <c r="BA13" i="19"/>
  <c r="AY7" i="19"/>
  <c r="AZ20" i="19"/>
  <c r="AZ27" i="19"/>
  <c r="AY23" i="19"/>
  <c r="AY12" i="19"/>
  <c r="AX31" i="19"/>
  <c r="BA31" i="19"/>
  <c r="AX7" i="19"/>
  <c r="AZ31" i="19"/>
  <c r="AX30" i="19"/>
  <c r="BA6" i="19"/>
  <c r="AX6" i="19"/>
  <c r="AY10" i="19"/>
  <c r="BA19" i="19"/>
  <c r="AY6" i="19"/>
  <c r="AY15" i="19"/>
  <c r="BD25" i="19"/>
  <c r="AZ24" i="19"/>
  <c r="BA30" i="19"/>
  <c r="AX24" i="19"/>
  <c r="BD31" i="19"/>
  <c r="BD20" i="19"/>
  <c r="BD29" i="19"/>
  <c r="BE10" i="19"/>
  <c r="BA7" i="19"/>
  <c r="BA12" i="19"/>
  <c r="BD22" i="19"/>
  <c r="AZ16" i="19"/>
  <c r="BA27" i="19"/>
  <c r="AZ6" i="19"/>
  <c r="AY11" i="19"/>
  <c r="BE27" i="19" l="1"/>
  <c r="BE16" i="19"/>
  <c r="BE24" i="19"/>
  <c r="BB28" i="19"/>
  <c r="BE6" i="19"/>
  <c r="BB27" i="19"/>
  <c r="BB6" i="19"/>
  <c r="BE28" i="19"/>
  <c r="BC32" i="19"/>
  <c r="BC7" i="19"/>
  <c r="BC26" i="19"/>
  <c r="BC14" i="19"/>
  <c r="BC25" i="19"/>
  <c r="BC9" i="19"/>
  <c r="BC11" i="19"/>
  <c r="BC15" i="19"/>
  <c r="BC18" i="19"/>
  <c r="BC29" i="19"/>
  <c r="BC21" i="19"/>
  <c r="BC19" i="19"/>
  <c r="BC30" i="19"/>
  <c r="BC22" i="19"/>
  <c r="BC31" i="19"/>
  <c r="BC8" i="19"/>
  <c r="BC12" i="19"/>
  <c r="BE17" i="19"/>
  <c r="BC17" i="19"/>
  <c r="BC23" i="19"/>
  <c r="BC28" i="19"/>
  <c r="BC24" i="19"/>
  <c r="BE32" i="19"/>
  <c r="BE25" i="19"/>
  <c r="BE8" i="19"/>
  <c r="BE15" i="19"/>
  <c r="BE11" i="19"/>
  <c r="BE19" i="19"/>
  <c r="BE21" i="19"/>
  <c r="BE22" i="19"/>
  <c r="BE30" i="19"/>
  <c r="BE9" i="19"/>
  <c r="BE29" i="19"/>
  <c r="BE26" i="19"/>
  <c r="BE18" i="19"/>
  <c r="BE12" i="19"/>
  <c r="BE31" i="19"/>
  <c r="BE14" i="19"/>
  <c r="BE7" i="19"/>
  <c r="BB32" i="19"/>
  <c r="BB19" i="19"/>
  <c r="BB9" i="19"/>
  <c r="BB31" i="19"/>
  <c r="BB24" i="19"/>
  <c r="BB23" i="19"/>
  <c r="BB29" i="19"/>
  <c r="BB14" i="19"/>
  <c r="BB11" i="19"/>
  <c r="BB22" i="19"/>
  <c r="BB26" i="19"/>
  <c r="BB25" i="19"/>
  <c r="BB18" i="19"/>
  <c r="BB16" i="19"/>
  <c r="BB8" i="19"/>
  <c r="BB30" i="19"/>
  <c r="BB12" i="19"/>
  <c r="BB21" i="19"/>
  <c r="BB10" i="19"/>
  <c r="BB15" i="19"/>
  <c r="BB7" i="19"/>
  <c r="BB20" i="19"/>
  <c r="BB17" i="19"/>
  <c r="BC10" i="19"/>
  <c r="BC27" i="19"/>
  <c r="BE23" i="19"/>
  <c r="BC6" i="19"/>
  <c r="BC13" i="19"/>
  <c r="BE20" i="19"/>
  <c r="BC16" i="19"/>
  <c r="BE13" i="19"/>
  <c r="BC20" i="19"/>
  <c r="BF6" i="19" l="1"/>
  <c r="BF16" i="19"/>
  <c r="BF21" i="19"/>
  <c r="BF14" i="19"/>
  <c r="BF13" i="19"/>
  <c r="BF25" i="19"/>
  <c r="BF30" i="19"/>
  <c r="BF12" i="19"/>
  <c r="BF27" i="19"/>
  <c r="BF28" i="19"/>
  <c r="BF8" i="19"/>
  <c r="BF18" i="19"/>
  <c r="BF10" i="19"/>
  <c r="BF29" i="19"/>
  <c r="BF24" i="19"/>
  <c r="BF15" i="19"/>
  <c r="BF26" i="19"/>
  <c r="BF31" i="19"/>
  <c r="BF9" i="19"/>
  <c r="BF11" i="19"/>
  <c r="BF23" i="19"/>
  <c r="BF19" i="19"/>
  <c r="BF17" i="19"/>
  <c r="BF7" i="19"/>
  <c r="BF22" i="19"/>
  <c r="BF20" i="19"/>
  <c r="AL6" i="20"/>
  <c r="AM6" i="20"/>
</calcChain>
</file>

<file path=xl/comments1.xml><?xml version="1.0" encoding="utf-8"?>
<comments xmlns="http://schemas.openxmlformats.org/spreadsheetml/2006/main">
  <authors>
    <author>Леонтьева Светлана Александровна</author>
  </authors>
  <commentList>
    <comment ref="L28" authorId="0">
      <text>
        <r>
          <rPr>
            <b/>
            <sz val="9"/>
            <color indexed="81"/>
            <rFont val="Tahoma"/>
            <family val="2"/>
            <charset val="204"/>
          </rPr>
          <t>Леонтьева Светлана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<sst xmlns="http://schemas.openxmlformats.org/spreadsheetml/2006/main" count="483" uniqueCount="291">
  <si>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</si>
  <si>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</si>
  <si>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</si>
  <si>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</si>
  <si>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</si>
  <si>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</si>
  <si>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</si>
  <si>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</si>
  <si>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</si>
  <si>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</si>
  <si>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</si>
  <si>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</si>
  <si>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</si>
  <si>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</si>
  <si>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</si>
  <si>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</si>
  <si>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</si>
  <si>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</si>
  <si>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</si>
  <si>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</si>
  <si>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</si>
  <si>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Алатырь</t>
  </si>
  <si>
    <t>г. Канаш</t>
  </si>
  <si>
    <t>г. Новочебоксарск</t>
  </si>
  <si>
    <t>г. Шумерля</t>
  </si>
  <si>
    <t>г. Чебоксары</t>
  </si>
  <si>
    <t>ВСЕГО</t>
  </si>
  <si>
    <t>№ п/п</t>
  </si>
  <si>
    <t>ИБР</t>
  </si>
  <si>
    <t>ИНП</t>
  </si>
  <si>
    <t>Прогноз налоговых и неналоговых доходов, НД</t>
  </si>
  <si>
    <t>Оj</t>
  </si>
  <si>
    <t xml:space="preserve">Прогноз НДФЛ, по субъекту, тыс. рублей </t>
  </si>
  <si>
    <t>Расчет Дотации</t>
  </si>
  <si>
    <t>10=гр.9</t>
  </si>
  <si>
    <t>15% НДФЛ</t>
  </si>
  <si>
    <t>9=гр.4*(гр.8-гр.7)*гр.5*гр.2</t>
  </si>
  <si>
    <t>Дотация, заменяемая допнормативом от НДФЛ</t>
  </si>
  <si>
    <t>БОj                                 (ИНПj /ИБРj)</t>
  </si>
  <si>
    <t>7=гр.6/гр.5</t>
  </si>
  <si>
    <t>Ддоп                                              Объем средств, заменяемый допнормативами отчислений от НДФЛ</t>
  </si>
  <si>
    <t>Дополнительный норматив отчислений от НДФЛ на 2023 год Нормj</t>
  </si>
  <si>
    <t>Нераспределенный резерв в Законе</t>
  </si>
  <si>
    <t xml:space="preserve">Дотация                            Дj </t>
  </si>
  <si>
    <t>Прогноз налоговых и неналоговых доходов на душу населения</t>
  </si>
  <si>
    <t>Единый норматив отчислений в муниципальные округа и городские округа</t>
  </si>
  <si>
    <t>Дотация на 2025 год (прогноз)                Дj2</t>
  </si>
  <si>
    <t>Дотация на 2023 год (прогноз)                Дj2</t>
  </si>
  <si>
    <t>Дj 2пп                                    объем дотации, принимаемый равным 90 % объема дотации, утвержденного на второй год планового периода в республиканском бюджете Чувашской Республики на текущий финансовый год и плановый период</t>
  </si>
  <si>
    <t xml:space="preserve">Дотация на 2023 год (прогноз)                </t>
  </si>
  <si>
    <t>Дополнительный норматив отчислений от НДФЛ на 2024 год Нормj</t>
  </si>
  <si>
    <t>БО крит                           SUМБОj</t>
  </si>
  <si>
    <t xml:space="preserve">Дотация на 2025 год (прогноз)                </t>
  </si>
  <si>
    <t>14=9,3-гр.13</t>
  </si>
  <si>
    <t>15=гр14&gt;0</t>
  </si>
  <si>
    <t>16 = гр10*5%</t>
  </si>
  <si>
    <t>17=гр16*(гр15/итог15)</t>
  </si>
  <si>
    <t>18=гр12+гр17</t>
  </si>
  <si>
    <t>20=гр19</t>
  </si>
  <si>
    <t>27=гр20+гр18</t>
  </si>
  <si>
    <t>29=гр.27-гр.28</t>
  </si>
  <si>
    <t>Объем дотации, замененной допнормативом от НДФЛ (с учетом полной замены, а также после распределения не выше 70%)</t>
  </si>
  <si>
    <t xml:space="preserve">Объем дотации на выравнивание бюджетной обеспеченности j-го муниципального округа (городского округа) на второй год планового периода для доведения размера дотации j-го муниципального округа (городского округа) до размера дотации, установленного законом Чувашской Республики
</t>
  </si>
  <si>
    <t xml:space="preserve">Объем дотации на выравнивание бюджетной обеспеченности j-го муниципального округа (городского округа) для доведения размера дотации j-го муниципального округа(городского округа) до размера дотации, установленного законом Чувашской Республики
</t>
  </si>
  <si>
    <t xml:space="preserve">Расчет </t>
  </si>
  <si>
    <r>
      <t xml:space="preserve">Отклонение от среднего значения на душу населения (положительное значение),    </t>
    </r>
    <r>
      <rPr>
        <b/>
        <sz val="14"/>
        <color theme="1"/>
        <rFont val="Times New Roman"/>
        <family val="1"/>
        <charset val="204"/>
      </rPr>
      <t xml:space="preserve"> Бмрj</t>
    </r>
  </si>
  <si>
    <r>
      <t xml:space="preserve">Объем средств, направляемый для расчета дотации на очередной финансовый год (5% к Оj ),     </t>
    </r>
    <r>
      <rPr>
        <b/>
        <sz val="14"/>
        <color theme="1"/>
        <rFont val="Times New Roman"/>
        <family val="1"/>
        <charset val="204"/>
      </rPr>
      <t>Орро</t>
    </r>
  </si>
  <si>
    <r>
      <t xml:space="preserve">Часть дополнительной дотации на очередной финансовый год, </t>
    </r>
    <r>
      <rPr>
        <b/>
        <sz val="14"/>
        <color theme="1"/>
        <rFont val="Times New Roman"/>
        <family val="1"/>
        <charset val="204"/>
      </rPr>
      <t>Орро*(Бмрj/                                            sumБмрj)</t>
    </r>
  </si>
  <si>
    <t>Расчет</t>
  </si>
  <si>
    <t>Всего</t>
  </si>
  <si>
    <r>
      <t xml:space="preserve">Объем средств, необходимый для доведения уровня бюджетной обеспеченности                            </t>
    </r>
    <r>
      <rPr>
        <b/>
        <sz val="14"/>
        <color theme="1"/>
        <rFont val="Times New Roman"/>
        <family val="1"/>
        <charset val="204"/>
      </rPr>
      <t xml:space="preserve">Оj </t>
    </r>
  </si>
  <si>
    <r>
      <t xml:space="preserve">Общий объем средств, направляемых на выравнивание бюджетной обеспеченности,  </t>
    </r>
    <r>
      <rPr>
        <b/>
        <sz val="14"/>
        <color theme="1"/>
        <rFont val="Times New Roman"/>
        <family val="1"/>
        <charset val="204"/>
      </rPr>
      <t>Ф</t>
    </r>
  </si>
  <si>
    <r>
      <t xml:space="preserve">Дотация    </t>
    </r>
    <r>
      <rPr>
        <b/>
        <sz val="14"/>
        <color theme="1"/>
        <rFont val="Times New Roman"/>
        <family val="1"/>
        <charset val="204"/>
      </rPr>
      <t xml:space="preserve">ФхОj /sum Оj </t>
    </r>
  </si>
  <si>
    <r>
      <t xml:space="preserve">Расходы на душу населения, </t>
    </r>
    <r>
      <rPr>
        <b/>
        <sz val="14"/>
        <color theme="1"/>
        <rFont val="Times New Roman"/>
        <family val="1"/>
        <charset val="204"/>
      </rPr>
      <t>Чрроj</t>
    </r>
  </si>
  <si>
    <r>
      <t xml:space="preserve">Отклонение от среднего значения на душу населения,      </t>
    </r>
    <r>
      <rPr>
        <b/>
        <sz val="14"/>
        <color theme="1"/>
        <rFont val="Times New Roman"/>
        <family val="1"/>
        <charset val="204"/>
      </rPr>
      <t>Бмрj</t>
    </r>
  </si>
  <si>
    <t>Муниципальные округа, городские округа</t>
  </si>
  <si>
    <r>
      <t xml:space="preserve">Объем средств, необходимый для доведения уровня бюджетной обеспеченности                            </t>
    </r>
    <r>
      <rPr>
        <b/>
        <sz val="14"/>
        <rFont val="Times New Roman"/>
        <family val="1"/>
        <charset val="204"/>
      </rPr>
      <t xml:space="preserve">Оj </t>
    </r>
  </si>
  <si>
    <r>
      <t xml:space="preserve">Общий объем средств, направляемых на выравнивание бюджетной обеспеченности,  </t>
    </r>
    <r>
      <rPr>
        <b/>
        <sz val="14"/>
        <rFont val="Times New Roman"/>
        <family val="1"/>
        <charset val="204"/>
      </rPr>
      <t>Ф</t>
    </r>
  </si>
  <si>
    <r>
      <t xml:space="preserve">Дотация                                    </t>
    </r>
    <r>
      <rPr>
        <b/>
        <sz val="14"/>
        <rFont val="Times New Roman"/>
        <family val="1"/>
        <charset val="204"/>
      </rPr>
      <t>Дjбо</t>
    </r>
  </si>
  <si>
    <r>
      <t xml:space="preserve">Дотация    </t>
    </r>
    <r>
      <rPr>
        <b/>
        <sz val="14"/>
        <color theme="1"/>
        <rFont val="Times New Roman"/>
        <family val="1"/>
        <charset val="204"/>
      </rPr>
      <t>Дjбо</t>
    </r>
  </si>
  <si>
    <t>Муниципальные районы городские округа</t>
  </si>
  <si>
    <t>Коэффициент масштаба, Км</t>
  </si>
  <si>
    <t>Коэффициент структуры территории, менее 1, то 1</t>
  </si>
  <si>
    <t>SUMj(ПijxKnij)</t>
  </si>
  <si>
    <t xml:space="preserve">ИБР омсу        </t>
  </si>
  <si>
    <t>Дети в возрасте                   от 1-6 лет</t>
  </si>
  <si>
    <t xml:space="preserve">Коэффициент дисперсности расселения, Кдисп </t>
  </si>
  <si>
    <t>Коэффициент стоимости предоставления муниципальных услуг, Кку</t>
  </si>
  <si>
    <t>Коэффициент уровня урбанизации, Курб</t>
  </si>
  <si>
    <t>ИБРдоу</t>
  </si>
  <si>
    <t>Дети в возрасте от 7 -17 лет</t>
  </si>
  <si>
    <t>Коэффициент дисперсности расселения, Кдисп</t>
  </si>
  <si>
    <t>ИБРобраз</t>
  </si>
  <si>
    <t>ИБРкульт</t>
  </si>
  <si>
    <t xml:space="preserve">коэффициент содержания автомобильных дорог </t>
  </si>
  <si>
    <t>ИБРдор</t>
  </si>
  <si>
    <t>Коэффициент структуры территории менее 1, то 1</t>
  </si>
  <si>
    <t>Кплj – коэффициент площади территории  коэффициент j-го муниципального округа (городского округа);</t>
  </si>
  <si>
    <t>Кннпj – коэффициент наличия населенных пунктов, входящих в состав j-го муниципального округа (городского округа);</t>
  </si>
  <si>
    <t xml:space="preserve">Коэффициент благоустройства, Кблаг  </t>
  </si>
  <si>
    <t>ИБР иные</t>
  </si>
  <si>
    <t>ИБР благоустр</t>
  </si>
  <si>
    <t xml:space="preserve">Доля вида расходов  </t>
  </si>
  <si>
    <t>Доля ИБР</t>
  </si>
  <si>
    <t>ИБР                                               SUM (аi х ИБРij)</t>
  </si>
  <si>
    <t>площадь</t>
  </si>
  <si>
    <t>дисперсности</t>
  </si>
  <si>
    <t>Содержание муниципальных общеотраслевых учреждений</t>
  </si>
  <si>
    <t>ОМСУ               (а1)</t>
  </si>
  <si>
    <t>ДОУ               (а2)</t>
  </si>
  <si>
    <t>Образ                (а3)</t>
  </si>
  <si>
    <t>Культура             (а4)</t>
  </si>
  <si>
    <t>Дорож деят             (а5)</t>
  </si>
  <si>
    <t>Благоустр            (а6)</t>
  </si>
  <si>
    <t>Иные             (а7)</t>
  </si>
  <si>
    <t>(а1 х                                  ИБР омсу)</t>
  </si>
  <si>
    <t>(а2 х                     ИБРдоу</t>
  </si>
  <si>
    <t>(а3 х                    ИБРобраз</t>
  </si>
  <si>
    <t>(а4 х                 ИБРкульт</t>
  </si>
  <si>
    <t>(а5 х               ИБРдор</t>
  </si>
  <si>
    <t>(а6 х              ИБР благоустр</t>
  </si>
  <si>
    <t>(а7 х                ИБР иные</t>
  </si>
  <si>
    <t>7=(гр.6/SUMгр.6)/                                              (гр.3/SUMгр.3)</t>
  </si>
  <si>
    <t>8</t>
  </si>
  <si>
    <t>9</t>
  </si>
  <si>
    <t>10</t>
  </si>
  <si>
    <t>11</t>
  </si>
  <si>
    <t>13=(гр.12/SUMгр.12)/                                            (гр.3/SUMгр.3)</t>
  </si>
  <si>
    <t>13</t>
  </si>
  <si>
    <t>14</t>
  </si>
  <si>
    <t>15</t>
  </si>
  <si>
    <t>16</t>
  </si>
  <si>
    <t>18=(гр.17/SUMгр.17)/                                                      (гр.3/SUMгр.3)</t>
  </si>
  <si>
    <t>19</t>
  </si>
  <si>
    <t>20</t>
  </si>
  <si>
    <t>26</t>
  </si>
  <si>
    <t>30</t>
  </si>
  <si>
    <t>32</t>
  </si>
  <si>
    <t>33</t>
  </si>
  <si>
    <t>34</t>
  </si>
  <si>
    <t>36</t>
  </si>
  <si>
    <t>37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</si>
  <si>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</si>
  <si>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</si>
  <si>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</si>
  <si>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</si>
  <si>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</si>
  <si>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</si>
  <si>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</si>
  <si>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</si>
  <si>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</si>
  <si>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</si>
  <si>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</si>
  <si>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</si>
  <si>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</si>
  <si>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</si>
  <si>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54=гр.47+гр.48+гр.49+                                                        гр.50+гр.51+гр.52+гр.53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</si>
  <si>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</si>
  <si>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Средняя репрезентативная налоговая ставка</t>
  </si>
  <si>
    <t>НП НДФЛ</t>
  </si>
  <si>
    <t>НП УСН</t>
  </si>
  <si>
    <t>НП Земельный налог</t>
  </si>
  <si>
    <t>НП АКЦ на 2023 год, доведенные УФК по ЧР</t>
  </si>
  <si>
    <t>Репрезентативные налоговые доходы</t>
  </si>
  <si>
    <t>Оценка доходов в консолидированный бюджет ЧР</t>
  </si>
  <si>
    <t>Суммарная налоговая база</t>
  </si>
  <si>
    <t xml:space="preserve">Норматив отчислений от налога на НДФЛ, 15% </t>
  </si>
  <si>
    <t xml:space="preserve">Норматив отчислений от налога на УСН </t>
  </si>
  <si>
    <t xml:space="preserve">Норматив отчислений, 100% </t>
  </si>
  <si>
    <t>сумма налога подлеж уплате в бюджет</t>
  </si>
  <si>
    <t>Норматив отчислений от земельного налога</t>
  </si>
  <si>
    <t>Норматив отчислений от налога на имущество физлиц</t>
  </si>
  <si>
    <t>НДФЛ</t>
  </si>
  <si>
    <t>ЕНВД</t>
  </si>
  <si>
    <t>ЕСХ</t>
  </si>
  <si>
    <t>ЗН</t>
  </si>
  <si>
    <t>НИФЛ</t>
  </si>
  <si>
    <t>Госпошлина</t>
  </si>
  <si>
    <t>6</t>
  </si>
  <si>
    <t>21</t>
  </si>
  <si>
    <t>22</t>
  </si>
  <si>
    <t>23=(гр.22/SUMгр.22)/                             (гр.3/SUMгр.3)</t>
  </si>
  <si>
    <t>24</t>
  </si>
  <si>
    <t>25</t>
  </si>
  <si>
    <t>27</t>
  </si>
  <si>
    <t>28</t>
  </si>
  <si>
    <t>29=(гр.28/SUMгр.28)/                (гр.3/SUMгр.3)</t>
  </si>
  <si>
    <t>31</t>
  </si>
  <si>
    <t>35=(гр.34/SUMгр.34)/                     (гр.3/SUMгр.3)</t>
  </si>
  <si>
    <t>38=(гр.37/SUMгр.37)/                           (гр.3/SUMгр.3)</t>
  </si>
  <si>
    <t>Итого налоговый потенциал с учетом сумм дополнительных доходов, которые могут быть получены мо при применении повышенной ставки налогообложения</t>
  </si>
  <si>
    <t>НП налог на имущество физлиц</t>
  </si>
  <si>
    <t>ФОТ, данные Чувашстата, тыс. рублей                      Нбi</t>
  </si>
  <si>
    <t>Налоговая база (данные УФНС форма УСН-5)</t>
  </si>
  <si>
    <t xml:space="preserve">НПндфл                                      на 2025 год                       </t>
  </si>
  <si>
    <t xml:space="preserve">НПндфл                                      на 2024 год                       </t>
  </si>
  <si>
    <t>Прогноз НДФЛ, по субъекту на 2024 г., тыс. рублей                       Пдi</t>
  </si>
  <si>
    <t>Прогноз НДФЛ, по субъекту на 2025 г., тыс. рублей                       Пдi</t>
  </si>
  <si>
    <t>Средняя репрезентативная налоговая ставка                    СРСi                                  2024 год</t>
  </si>
  <si>
    <t>Средняя репрезентативная налоговая ставка                    СРСi                                  2025 год</t>
  </si>
  <si>
    <t>Прогноз поступлений УСН в консолидированный бюджет ЧР, тыс. рублей                                 2025 год</t>
  </si>
  <si>
    <t>Прогноз поступлений УСН в консолидированный бюджет ЧР, тыс. рублей                                 2024 год</t>
  </si>
  <si>
    <t>12=гр4*гр8*гр11</t>
  </si>
  <si>
    <t>13=гр4*гр9*гр11</t>
  </si>
  <si>
    <t>14=гр4*гр10*гр11</t>
  </si>
  <si>
    <t xml:space="preserve">НПусн                               на 2024 год        </t>
  </si>
  <si>
    <t xml:space="preserve">НПусн                               на 2025 год        </t>
  </si>
  <si>
    <t>23=гр.15*гр.19*гр.22</t>
  </si>
  <si>
    <t>24=гр.15*гр.20*гр.22</t>
  </si>
  <si>
    <t>25=гр.15*гр.21*гр.22</t>
  </si>
  <si>
    <t>Размер ПВГД с учетом коэф деф                    (по данным 1-ПАТЕНТ)</t>
  </si>
  <si>
    <t>НП ПСН</t>
  </si>
  <si>
    <t xml:space="preserve">Нппатент             на 2023 год        </t>
  </si>
  <si>
    <t xml:space="preserve">Нппатент                         на 2024 год        </t>
  </si>
  <si>
    <t xml:space="preserve">Нппатент                   на 2025 год        </t>
  </si>
  <si>
    <t>34=гр.28*гр.30*гр.33</t>
  </si>
  <si>
    <t>35=гр.28*гр.31*гр.33</t>
  </si>
  <si>
    <t>36=гр.28*гр.32*гр.33</t>
  </si>
  <si>
    <t>Прогноз земельного налога на 2023 год, тыс. рублей</t>
  </si>
  <si>
    <t>Прогноз земельного налога на 2024 год, тыс. рублей</t>
  </si>
  <si>
    <t>Прогноз земельного налога на 2025 год, тыс. рублей</t>
  </si>
  <si>
    <t xml:space="preserve">НПзем налог             на 2024 год      </t>
  </si>
  <si>
    <t xml:space="preserve">НПзем налог             на 2025 год      </t>
  </si>
  <si>
    <t xml:space="preserve">Нпналог на имущество физлиц            на 2024 год      </t>
  </si>
  <si>
    <t xml:space="preserve">Нпналог на имущество физлиц            на 2025 год      </t>
  </si>
  <si>
    <t>НП транспортный налог (Минфин Чувашии) на 2024 год</t>
  </si>
  <si>
    <t>НП транспортный налог (Минфин Чувашии) на 2025 год</t>
  </si>
  <si>
    <t>54=гр.51</t>
  </si>
  <si>
    <t>55=гр.52</t>
  </si>
  <si>
    <t>56=гр.53</t>
  </si>
  <si>
    <t>НП Ацизы      на 2024 год</t>
  </si>
  <si>
    <t>НП Ацизы      на 2025 год</t>
  </si>
  <si>
    <t>59=sum НП</t>
  </si>
  <si>
    <t>60=sum НП</t>
  </si>
  <si>
    <t>61=sum НП</t>
  </si>
  <si>
    <t>sum НП                                  2024 год</t>
  </si>
  <si>
    <t>sum НП                                  2025 год</t>
  </si>
  <si>
    <t>ИНПj 2024 год</t>
  </si>
  <si>
    <t>ИНПj 2025 год</t>
  </si>
  <si>
    <t>62=(гр.59/гр.3)/              (SUMгр.59/SUMгр.3)</t>
  </si>
  <si>
    <t>62=(гр.60/гр.3)/              (SUMгр.60/SUMгр.3)</t>
  </si>
  <si>
    <t>62=(гр.61/гр.3)/              (SUMгр.61/SUMгр.3)</t>
  </si>
  <si>
    <t>Акцизы, доведенные УФК по ЧР на 2024 год</t>
  </si>
  <si>
    <t>Акцизы, доведенные УФК по ЧР на 2025 год</t>
  </si>
  <si>
    <t>Расчет индекса бюджетных расходов (ИБР) на 2024-2026 годы</t>
  </si>
  <si>
    <r>
      <t xml:space="preserve">Численность населения на 01.01.2023           </t>
    </r>
    <r>
      <rPr>
        <b/>
        <sz val="14"/>
        <rFont val="Times New Roman"/>
        <family val="1"/>
        <charset val="204"/>
      </rPr>
      <t>Пj</t>
    </r>
  </si>
  <si>
    <t>12=гр.8*гр.9*гр.10*гр.11</t>
  </si>
  <si>
    <t>17=гр13*гр.14*                                      гр.15*гр.16</t>
  </si>
  <si>
    <t>Численность населения на 01.01.2023</t>
  </si>
  <si>
    <t>Прогноз поступлений УСН в консолидированный бюджет ЧР, тыс. рублей                                 2026 год</t>
  </si>
  <si>
    <t>Средняя репрезентативная налоговая ставка                    СРСi                                  2026 год</t>
  </si>
  <si>
    <t xml:space="preserve">НПусн                               на 2026 год        </t>
  </si>
  <si>
    <t>29.1</t>
  </si>
  <si>
    <t>29.2</t>
  </si>
  <si>
    <t>Прогноз поступлений ПСН в консолидированный бюджет ЧР на 2024 год, тыс. рублей</t>
  </si>
  <si>
    <t>Прогноз поступлений ПСН в консолидированный бюджет ЧР на 2025 год, тыс. рублей</t>
  </si>
  <si>
    <t>Прогноз поступлений ПСН в консолидированный бюджет ЧР на 2026 год, тыс. рублей</t>
  </si>
  <si>
    <t xml:space="preserve">НПзем налог             на 2026 год      </t>
  </si>
  <si>
    <t>46.1</t>
  </si>
  <si>
    <t>46.2</t>
  </si>
  <si>
    <t>Прогноз налога на имущество физических лиц на 2024 год, тыс. рублей</t>
  </si>
  <si>
    <t>Прогноз налога на имущество физических лиц на 2025 год, тыс. рублей</t>
  </si>
  <si>
    <t>Прогноз налога на имущество физических лиц на 2026 год, тыс. рублей</t>
  </si>
  <si>
    <t xml:space="preserve">Нпналог на имущество физлиц            на 2026 год      </t>
  </si>
  <si>
    <t>Акцизы, доведенные УФК по ЧР на 2026 год</t>
  </si>
  <si>
    <t>НП Ацизы      на 2026 год</t>
  </si>
  <si>
    <t>НП транспортный налог (Минфин Чувашии) на 2026 год</t>
  </si>
  <si>
    <t>sum НП                                  2026 год</t>
  </si>
  <si>
    <t>Прогноз НДФЛ, по субъекту на 2026 г., тыс. рублей                       Пдi</t>
  </si>
  <si>
    <t>Средняя репрезентативная налоговая ставка                    СРСi                                  2024  год</t>
  </si>
  <si>
    <t xml:space="preserve">НПндфл                                      на 2026 год                       </t>
  </si>
  <si>
    <t>ИНПj 2026 год</t>
  </si>
  <si>
    <r>
      <t xml:space="preserve">распределения дотаций на выравнивание бюджетной обеспеченности муниципальных округов (городских округов), в том числе расчета дополнительного норматива отчислений от налога на доходы физических лиц в бюджеты муниципальных округов (городских округов), заменяющего дотации (часть дотации) на выравнивание бюджетной обеспеченности муниципальных округов (городских округов) на 2024 год </t>
    </r>
    <r>
      <rPr>
        <sz val="22"/>
        <color theme="1"/>
        <rFont val="Times New Roman"/>
        <family val="1"/>
        <charset val="204"/>
      </rPr>
      <t>(в соответствии с  Методикой распределения дотаций на выравнивание бюджетной обеспеченности муниципальных округов (городских округов), в том числе расчета дополнительного норматива отчислений от налога на доходы физических лиц в бюджеты муниципальных округов (городских округов), заменяющего дотации (часть дотации) на выравнивание бюджетной обеспеченности муниципальных округов (городских округов), утвержденной Законом ЧР от 16.11.2021 N 81 (в ред. от 28.09.2022) "О регулировании бюджетных правоотношений в Чувашской Республике")</t>
    </r>
  </si>
  <si>
    <r>
      <t xml:space="preserve"> распределения дотаций на выравнивание бюджетной обеспеченности муниципальных округов (городских округов), в том числе расчета дополнительного норматива отчислений от налога на доходы физических лиц в бюджеты муниципальных округов (городских округов), заменяющего дотации (часть дотации) на выравнивание бюджетной обеспеченности муниципальных округов (городских округов) на 2025 год</t>
    </r>
    <r>
      <rPr>
        <sz val="22"/>
        <color theme="1"/>
        <rFont val="Times New Roman"/>
        <family val="1"/>
        <charset val="204"/>
      </rPr>
      <t xml:space="preserve"> (в соответствии с  Методикой распределения дотаций на выравнивание бюджетной обеспеченности муниципальных округов (городских округов), в том числе расчета дополнительного норматива отчислений от налога на доходы физических лиц в бюджеты муниципальных округов (городских округов), заменяющего дотации (часть дотации) на выравнивание бюджетной обеспеченности муниципальных округов (городских округов), утвержденной Законом ЧР от 16.11.2021 N 81 (в ред. от 28.09.2022) "О регулировании бюджетных правоотношений в Чувашской Республике")</t>
    </r>
  </si>
  <si>
    <r>
      <t>Численность населения на 01.01.2023</t>
    </r>
    <r>
      <rPr>
        <b/>
        <sz val="14"/>
        <color theme="1"/>
        <rFont val="Times New Roman"/>
        <family val="1"/>
        <charset val="204"/>
      </rPr>
      <t xml:space="preserve">                              Н</t>
    </r>
  </si>
  <si>
    <t>Разница  дотации  на 2024 г (ПРОГНОЗ) от дотации, утвержденной на 2024 год  (Закон на 2023-2025 гг)</t>
  </si>
  <si>
    <t>ОБЩИЙ ОБЪЕМ ДОТАЦИЙ на 2024 год                      (с учетом допнорматива от НДФЛ)                                           (ПРОГНОЗ)  Дj1</t>
  </si>
  <si>
    <t>ОБЩИЙ ОБЪЕМ ДОТАЦИЙ на 2024 год                                   (с учетом допнорматива от НДФЛ)                                           (ОКРУГЛ)</t>
  </si>
  <si>
    <r>
      <t>Численность населения на 01.01.2023</t>
    </r>
    <r>
      <rPr>
        <b/>
        <sz val="14"/>
        <rFont val="Times New Roman"/>
        <family val="1"/>
        <charset val="204"/>
      </rPr>
      <t xml:space="preserve">                              Н</t>
    </r>
  </si>
  <si>
    <t>Разница  дотации  на 2025 г (ПРОГНОЗ) от дотации, утвержденной на 2025 год  (Закон на 2023-2025 гг)</t>
  </si>
  <si>
    <t>Дополнительный норматив отчислений от НДФЛ на 2025 год Нормj</t>
  </si>
  <si>
    <t>13=гр12</t>
  </si>
  <si>
    <t>24=гр.22-гр.23</t>
  </si>
  <si>
    <t>ОБЩИЙ ОБЪЕМ ДОТАЦИЙ на 2025 год                                    (с учетом допнорматива от НДФЛ)                                           (ПРОГНОЗ)  Дj1</t>
  </si>
  <si>
    <t>ОБЩИЙ ОБЪЕМ ДОТАЦИЙ на 2025 год                                       (с учетом допнорматива от НДФЛ)                                           (ОКРУГЛ)</t>
  </si>
  <si>
    <r>
      <t xml:space="preserve">распределения дотаций на выравнивание бюджетной обеспеченности муниципальных округов (городских округов), в том числе расчета дополнительного норматива отчислений от налога на доходы физических лиц в бюджеты муниципальных округов (городских округов), заменяющего дотации (часть дотации) на выравнивание бюджетной обеспеченности муниципальных округов (городских округов) на 2026 год </t>
    </r>
    <r>
      <rPr>
        <sz val="22"/>
        <color theme="1"/>
        <rFont val="Times New Roman"/>
        <family val="1"/>
        <charset val="204"/>
      </rPr>
      <t>(в соответствии с  Методикой распределения дотаций на выравнивание бюджетной обеспеченности муниципальных округов (городских округов), в том числе расчета дополнительного норматива отчислений от налога на доходы физических лиц в бюджеты муниципальных округов (городских округов), заменяющего дотации (часть дотации) на выравнивание бюджетной обеспеченности муниципальных округов (городских округов), утвержденной Законом ЧР от 16.11.2021 N 81 (в ред. от 28.09.2022) "О регулировании бюджетных правоотношений в Чувашской Республике")</t>
    </r>
  </si>
  <si>
    <t>ОБЩИЙ ОБЪЕМ ДОТАЦИЙ на 2026 год                                                    (с учетом допнорматива от НДФЛ)                                           (ПРОГНОЗ)  Дj1</t>
  </si>
  <si>
    <t>ОБЩИЙ ОБЪЕМ ДОТАЦИЙ на 2026 год                                                  (с учетом допнорматива от НДФЛ)                                           (ОКРУГЛ)</t>
  </si>
  <si>
    <t>Дотация на 2026 год (прогноз)  Дj2</t>
  </si>
  <si>
    <t xml:space="preserve">Дотация на 2026 год (прогноз)                </t>
  </si>
  <si>
    <t>Расчет индекса налогового потенциала (ИНП)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</si>
</sst>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0.000"/>
    <numFmt numFmtId="169" formatCode="0.0"/>
    <numFmt numFmtId="170" formatCode="#,##0.00000"/>
    <numFmt numFmtId="171" formatCode="0.00000000000"/>
    <numFmt numFmtId="172" formatCode="0.0%"/>
    <numFmt numFmtId="173" formatCode="0.00000"/>
    <numFmt numFmtId="174" formatCode="#,##0.000"/>
  </numFmts>
  <fonts count="68"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name val="Courier"/>
      <family val="3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0"/>
      <name val="Courier"/>
      <family val="1"/>
      <charset val="204"/>
    </font>
    <font>
      <b/>
      <sz val="15"/>
      <color theme="1"/>
      <name val="TimesET"/>
    </font>
    <font>
      <sz val="18"/>
      <name val="Calibri"/>
      <family val="2"/>
      <charset val="204"/>
      <scheme val="minor"/>
    </font>
    <font>
      <sz val="14"/>
      <color theme="1"/>
      <name val="TimesET"/>
    </font>
    <font>
      <b/>
      <sz val="14"/>
      <color theme="1"/>
      <name val="TimesET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4"/>
      <name val="TimesET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 Cyr"/>
    </font>
    <font>
      <sz val="18"/>
      <color rgb="FFFF0000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0"/>
      <name val="Times New Roman"/>
      <family val="1"/>
      <charset val="204"/>
    </font>
    <font>
      <b/>
      <sz val="20"/>
      <color theme="0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0"/>
      <color theme="1"/>
      <name val="TimesET"/>
    </font>
    <font>
      <sz val="20"/>
      <name val="TimesET"/>
    </font>
    <font>
      <b/>
      <sz val="20"/>
      <name val="TimesET"/>
    </font>
    <font>
      <b/>
      <sz val="20"/>
      <color theme="1"/>
      <name val="TimesET"/>
    </font>
    <font>
      <sz val="20"/>
      <color theme="1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ET"/>
    </font>
    <font>
      <sz val="15"/>
      <name val="TimesET"/>
    </font>
    <font>
      <b/>
      <sz val="15"/>
      <name val="TimesET"/>
    </font>
    <font>
      <b/>
      <sz val="12"/>
      <name val="TimesET"/>
    </font>
    <font>
      <b/>
      <sz val="18"/>
      <name val="TimesET"/>
    </font>
    <font>
      <b/>
      <sz val="18"/>
      <name val="Calibri"/>
      <family val="2"/>
      <charset val="204"/>
      <scheme val="minor"/>
    </font>
    <font>
      <b/>
      <sz val="10"/>
      <name val="TimesET"/>
    </font>
    <font>
      <b/>
      <sz val="15"/>
      <name val="TimesET"/>
      <charset val="204"/>
    </font>
    <font>
      <sz val="12"/>
      <name val="TimesET"/>
    </font>
    <font>
      <sz val="12"/>
      <name val="Calibri"/>
      <family val="2"/>
      <charset val="204"/>
      <scheme val="minor"/>
    </font>
    <font>
      <b/>
      <sz val="12"/>
      <name val="TimesET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7">
    <xf numFmtId="0" fontId="0" fillId="0" borderId="0"/>
    <xf numFmtId="0" fontId="4" fillId="0" borderId="0"/>
    <xf numFmtId="0" fontId="6" fillId="0" borderId="0">
      <protection locked="0"/>
    </xf>
    <xf numFmtId="0" fontId="6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70" fontId="9" fillId="0" borderId="0"/>
    <xf numFmtId="0" fontId="5" fillId="0" borderId="0"/>
    <xf numFmtId="0" fontId="5" fillId="0" borderId="0"/>
    <xf numFmtId="0" fontId="2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9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6" fillId="0" borderId="0">
      <protection locked="0"/>
    </xf>
    <xf numFmtId="0" fontId="1" fillId="0" borderId="0"/>
    <xf numFmtId="4" fontId="16" fillId="0" borderId="10">
      <alignment horizontal="right" shrinkToFit="1"/>
    </xf>
    <xf numFmtId="0" fontId="19" fillId="0" borderId="0"/>
    <xf numFmtId="0" fontId="18" fillId="0" borderId="0">
      <alignment horizontal="left" vertical="top" wrapText="1"/>
    </xf>
    <xf numFmtId="0" fontId="18" fillId="0" borderId="0"/>
    <xf numFmtId="0" fontId="20" fillId="0" borderId="0">
      <alignment horizontal="center" wrapText="1"/>
    </xf>
    <xf numFmtId="0" fontId="20" fillId="0" borderId="0">
      <alignment horizontal="center"/>
    </xf>
    <xf numFmtId="0" fontId="18" fillId="0" borderId="0">
      <alignment wrapText="1"/>
    </xf>
    <xf numFmtId="0" fontId="18" fillId="0" borderId="0">
      <alignment horizontal="right"/>
    </xf>
    <xf numFmtId="0" fontId="18" fillId="0" borderId="11">
      <alignment horizontal="center" vertical="center" wrapText="1"/>
    </xf>
    <xf numFmtId="0" fontId="18" fillId="0" borderId="10">
      <alignment horizontal="center" vertical="center" shrinkToFit="1"/>
    </xf>
    <xf numFmtId="0" fontId="21" fillId="0" borderId="10">
      <alignment horizontal="left" vertical="top" wrapText="1"/>
    </xf>
    <xf numFmtId="0" fontId="18" fillId="0" borderId="10">
      <alignment horizontal="left" vertical="top" wrapText="1"/>
    </xf>
    <xf numFmtId="4" fontId="18" fillId="4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0">
      <alignment horizontal="right" shrinkToFit="1"/>
    </xf>
    <xf numFmtId="0" fontId="22" fillId="0" borderId="12">
      <alignment horizontal="left"/>
    </xf>
    <xf numFmtId="4" fontId="22" fillId="5" borderId="10">
      <alignment horizontal="right" vertical="top" shrinkToFit="1"/>
    </xf>
    <xf numFmtId="0" fontId="18" fillId="0" borderId="13"/>
    <xf numFmtId="0" fontId="18" fillId="0" borderId="0">
      <alignment horizontal="left" wrapText="1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6" borderId="0"/>
    <xf numFmtId="0" fontId="22" fillId="0" borderId="10">
      <alignment horizontal="left" vertical="top" wrapText="1"/>
    </xf>
    <xf numFmtId="0" fontId="18" fillId="6" borderId="0">
      <alignment horizontal="center"/>
    </xf>
  </cellStyleXfs>
  <cellXfs count="352">
    <xf numFmtId="0" fontId="0" fillId="0" borderId="0" xfId="0"/>
    <xf numFmtId="0" fontId="0" fillId="0" borderId="0" xfId="0" applyFill="1"/>
    <xf numFmtId="169" fontId="0" fillId="0" borderId="0" xfId="0" applyNumberFormat="1"/>
    <xf numFmtId="0" fontId="0" fillId="2" borderId="0" xfId="0" applyFill="1"/>
    <xf numFmtId="0" fontId="3" fillId="0" borderId="0" xfId="0" applyFont="1"/>
    <xf numFmtId="0" fontId="3" fillId="0" borderId="0" xfId="0" applyFont="1" applyFill="1"/>
    <xf numFmtId="0" fontId="11" fillId="0" borderId="0" xfId="0" applyFont="1" applyFill="1"/>
    <xf numFmtId="0" fontId="0" fillId="0" borderId="0" xfId="0" applyFont="1" applyFill="1"/>
    <xf numFmtId="0" fontId="12" fillId="0" borderId="0" xfId="0" applyFont="1"/>
    <xf numFmtId="167" fontId="10" fillId="0" borderId="0" xfId="0" applyNumberFormat="1" applyFont="1" applyFill="1" applyBorder="1"/>
    <xf numFmtId="0" fontId="12" fillId="0" borderId="0" xfId="0" applyFont="1" applyFill="1" applyBorder="1"/>
    <xf numFmtId="1" fontId="12" fillId="0" borderId="0" xfId="0" applyNumberFormat="1" applyFont="1"/>
    <xf numFmtId="169" fontId="12" fillId="0" borderId="0" xfId="0" applyNumberFormat="1" applyFont="1" applyFill="1" applyBorder="1"/>
    <xf numFmtId="167" fontId="12" fillId="2" borderId="0" xfId="0" applyNumberFormat="1" applyFont="1" applyFill="1"/>
    <xf numFmtId="167" fontId="12" fillId="0" borderId="0" xfId="0" applyNumberFormat="1" applyFont="1" applyFill="1"/>
    <xf numFmtId="167" fontId="13" fillId="0" borderId="0" xfId="0" applyNumberFormat="1" applyFont="1" applyFill="1"/>
    <xf numFmtId="0" fontId="12" fillId="0" borderId="0" xfId="0" applyFont="1" applyBorder="1"/>
    <xf numFmtId="1" fontId="12" fillId="0" borderId="0" xfId="0" applyNumberFormat="1" applyFont="1" applyFill="1"/>
    <xf numFmtId="0" fontId="12" fillId="0" borderId="0" xfId="0" applyFont="1" applyFill="1"/>
    <xf numFmtId="168" fontId="17" fillId="0" borderId="0" xfId="0" applyNumberFormat="1" applyFont="1" applyFill="1"/>
    <xf numFmtId="168" fontId="17" fillId="0" borderId="0" xfId="0" applyNumberFormat="1" applyFont="1" applyFill="1" applyBorder="1"/>
    <xf numFmtId="168" fontId="0" fillId="0" borderId="0" xfId="0" applyNumberFormat="1" applyFill="1"/>
    <xf numFmtId="2" fontId="11" fillId="0" borderId="0" xfId="0" applyNumberFormat="1" applyFont="1" applyFill="1"/>
    <xf numFmtId="167" fontId="0" fillId="0" borderId="0" xfId="0" applyNumberFormat="1"/>
    <xf numFmtId="172" fontId="13" fillId="0" borderId="0" xfId="0" applyNumberFormat="1" applyFont="1" applyFill="1" applyBorder="1"/>
    <xf numFmtId="167" fontId="3" fillId="0" borderId="0" xfId="0" applyNumberFormat="1" applyFont="1"/>
    <xf numFmtId="0" fontId="0" fillId="0" borderId="0" xfId="0" applyAlignment="1"/>
    <xf numFmtId="168" fontId="11" fillId="0" borderId="0" xfId="0" applyNumberFormat="1" applyFont="1" applyFill="1"/>
    <xf numFmtId="0" fontId="23" fillId="0" borderId="0" xfId="0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24" fillId="0" borderId="0" xfId="0" applyFont="1"/>
    <xf numFmtId="0" fontId="24" fillId="2" borderId="0" xfId="0" applyFont="1" applyFill="1"/>
    <xf numFmtId="0" fontId="24" fillId="0" borderId="0" xfId="0" applyFont="1" applyFill="1"/>
    <xf numFmtId="0" fontId="25" fillId="0" borderId="0" xfId="0" applyFont="1" applyFill="1"/>
    <xf numFmtId="0" fontId="25" fillId="0" borderId="0" xfId="0" applyFont="1" applyAlignment="1"/>
    <xf numFmtId="0" fontId="25" fillId="0" borderId="0" xfId="0" applyFont="1" applyFill="1" applyAlignment="1"/>
    <xf numFmtId="0" fontId="26" fillId="0" borderId="0" xfId="0" applyFont="1" applyFill="1"/>
    <xf numFmtId="0" fontId="28" fillId="0" borderId="8" xfId="0" applyFont="1" applyBorder="1" applyAlignment="1">
      <alignment horizontal="center" wrapText="1"/>
    </xf>
    <xf numFmtId="0" fontId="28" fillId="0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center" vertical="center" wrapText="1"/>
    </xf>
    <xf numFmtId="0" fontId="28" fillId="0" borderId="0" xfId="0" applyFont="1"/>
    <xf numFmtId="2" fontId="14" fillId="0" borderId="0" xfId="0" applyNumberFormat="1" applyFont="1" applyFill="1" applyAlignment="1">
      <alignment horizontal="center"/>
    </xf>
    <xf numFmtId="0" fontId="30" fillId="0" borderId="0" xfId="0" applyFont="1" applyFill="1"/>
    <xf numFmtId="0" fontId="25" fillId="2" borderId="0" xfId="0" applyFont="1" applyFill="1"/>
    <xf numFmtId="0" fontId="35" fillId="0" borderId="5" xfId="0" applyFont="1" applyBorder="1"/>
    <xf numFmtId="0" fontId="35" fillId="0" borderId="5" xfId="0" applyFont="1" applyFill="1" applyBorder="1"/>
    <xf numFmtId="3" fontId="35" fillId="0" borderId="5" xfId="0" applyNumberFormat="1" applyFont="1" applyFill="1" applyBorder="1"/>
    <xf numFmtId="168" fontId="35" fillId="0" borderId="5" xfId="0" applyNumberFormat="1" applyFont="1" applyFill="1" applyBorder="1"/>
    <xf numFmtId="168" fontId="36" fillId="0" borderId="5" xfId="0" applyNumberFormat="1" applyFont="1" applyFill="1" applyBorder="1"/>
    <xf numFmtId="168" fontId="37" fillId="0" borderId="5" xfId="0" applyNumberFormat="1" applyFont="1" applyFill="1" applyBorder="1"/>
    <xf numFmtId="167" fontId="35" fillId="0" borderId="5" xfId="0" applyNumberFormat="1" applyFont="1" applyFill="1" applyBorder="1"/>
    <xf numFmtId="4" fontId="35" fillId="0" borderId="5" xfId="0" applyNumberFormat="1" applyFont="1" applyFill="1" applyBorder="1"/>
    <xf numFmtId="167" fontId="36" fillId="2" borderId="5" xfId="0" applyNumberFormat="1" applyFont="1" applyFill="1" applyBorder="1"/>
    <xf numFmtId="167" fontId="35" fillId="2" borderId="5" xfId="0" applyNumberFormat="1" applyFont="1" applyFill="1" applyBorder="1"/>
    <xf numFmtId="167" fontId="36" fillId="3" borderId="5" xfId="0" applyNumberFormat="1" applyFont="1" applyFill="1" applyBorder="1"/>
    <xf numFmtId="167" fontId="35" fillId="7" borderId="5" xfId="0" applyNumberFormat="1" applyFont="1" applyFill="1" applyBorder="1"/>
    <xf numFmtId="0" fontId="35" fillId="0" borderId="0" xfId="0" applyFont="1"/>
    <xf numFmtId="167" fontId="37" fillId="0" borderId="5" xfId="0" applyNumberFormat="1" applyFont="1" applyFill="1" applyBorder="1"/>
    <xf numFmtId="0" fontId="35" fillId="0" borderId="0" xfId="0" applyFont="1" applyFill="1"/>
    <xf numFmtId="0" fontId="36" fillId="0" borderId="5" xfId="0" applyFont="1" applyBorder="1"/>
    <xf numFmtId="0" fontId="36" fillId="0" borderId="5" xfId="0" applyFont="1" applyFill="1" applyBorder="1"/>
    <xf numFmtId="3" fontId="36" fillId="0" borderId="5" xfId="0" applyNumberFormat="1" applyFont="1" applyFill="1" applyBorder="1"/>
    <xf numFmtId="167" fontId="38" fillId="0" borderId="5" xfId="0" applyNumberFormat="1" applyFont="1" applyFill="1" applyBorder="1"/>
    <xf numFmtId="167" fontId="36" fillId="0" borderId="5" xfId="0" applyNumberFormat="1" applyFont="1" applyFill="1" applyBorder="1"/>
    <xf numFmtId="167" fontId="36" fillId="7" borderId="5" xfId="0" applyNumberFormat="1" applyFont="1" applyFill="1" applyBorder="1"/>
    <xf numFmtId="1" fontId="35" fillId="0" borderId="5" xfId="0" applyNumberFormat="1" applyFont="1" applyFill="1" applyBorder="1" applyAlignment="1">
      <alignment horizontal="center" vertical="top"/>
    </xf>
    <xf numFmtId="0" fontId="36" fillId="0" borderId="5" xfId="0" applyFont="1" applyFill="1" applyBorder="1" applyAlignment="1">
      <alignment horizontal="right"/>
    </xf>
    <xf numFmtId="168" fontId="38" fillId="0" borderId="5" xfId="0" applyNumberFormat="1" applyFont="1" applyFill="1" applyBorder="1"/>
    <xf numFmtId="169" fontId="35" fillId="0" borderId="5" xfId="0" applyNumberFormat="1" applyFont="1" applyFill="1" applyBorder="1"/>
    <xf numFmtId="167" fontId="39" fillId="2" borderId="5" xfId="0" applyNumberFormat="1" applyFont="1" applyFill="1" applyBorder="1"/>
    <xf numFmtId="167" fontId="40" fillId="0" borderId="5" xfId="0" applyNumberFormat="1" applyFont="1" applyFill="1" applyBorder="1"/>
    <xf numFmtId="4" fontId="36" fillId="0" borderId="5" xfId="0" applyNumberFormat="1" applyFont="1" applyFill="1" applyBorder="1"/>
    <xf numFmtId="10" fontId="36" fillId="0" borderId="5" xfId="0" applyNumberFormat="1" applyFont="1" applyFill="1" applyBorder="1"/>
    <xf numFmtId="0" fontId="35" fillId="0" borderId="5" xfId="0" applyFont="1" applyFill="1" applyBorder="1" applyAlignment="1">
      <alignment wrapText="1"/>
    </xf>
    <xf numFmtId="0" fontId="41" fillId="0" borderId="0" xfId="0" applyFont="1"/>
    <xf numFmtId="0" fontId="41" fillId="0" borderId="0" xfId="0" applyFont="1" applyFill="1"/>
    <xf numFmtId="0" fontId="27" fillId="0" borderId="0" xfId="0" applyFont="1"/>
    <xf numFmtId="0" fontId="15" fillId="2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35" fillId="2" borderId="0" xfId="0" applyFont="1" applyFill="1"/>
    <xf numFmtId="0" fontId="36" fillId="0" borderId="0" xfId="0" applyFont="1" applyFill="1"/>
    <xf numFmtId="0" fontId="41" fillId="2" borderId="0" xfId="0" applyFont="1" applyFill="1"/>
    <xf numFmtId="0" fontId="42" fillId="0" borderId="0" xfId="0" applyFont="1" applyFill="1"/>
    <xf numFmtId="0" fontId="37" fillId="0" borderId="5" xfId="0" applyFont="1" applyFill="1" applyBorder="1"/>
    <xf numFmtId="3" fontId="37" fillId="0" borderId="5" xfId="0" applyNumberFormat="1" applyFont="1" applyFill="1" applyBorder="1"/>
    <xf numFmtId="4" fontId="35" fillId="2" borderId="5" xfId="0" applyNumberFormat="1" applyFont="1" applyFill="1" applyBorder="1"/>
    <xf numFmtId="4" fontId="36" fillId="3" borderId="5" xfId="0" applyNumberFormat="1" applyFont="1" applyFill="1" applyBorder="1"/>
    <xf numFmtId="4" fontId="35" fillId="7" borderId="5" xfId="0" applyNumberFormat="1" applyFont="1" applyFill="1" applyBorder="1"/>
    <xf numFmtId="0" fontId="38" fillId="0" borderId="5" xfId="0" applyFont="1" applyFill="1" applyBorder="1"/>
    <xf numFmtId="3" fontId="38" fillId="0" borderId="5" xfId="0" applyNumberFormat="1" applyFont="1" applyFill="1" applyBorder="1"/>
    <xf numFmtId="168" fontId="38" fillId="0" borderId="9" xfId="0" applyNumberFormat="1" applyFont="1" applyFill="1" applyBorder="1"/>
    <xf numFmtId="4" fontId="36" fillId="7" borderId="5" xfId="0" applyNumberFormat="1" applyFont="1" applyFill="1" applyBorder="1"/>
    <xf numFmtId="1" fontId="37" fillId="0" borderId="5" xfId="0" applyNumberFormat="1" applyFont="1" applyFill="1" applyBorder="1" applyAlignment="1">
      <alignment horizontal="center" vertical="top"/>
    </xf>
    <xf numFmtId="0" fontId="38" fillId="0" borderId="5" xfId="0" applyFont="1" applyFill="1" applyBorder="1" applyAlignment="1">
      <alignment horizontal="right"/>
    </xf>
    <xf numFmtId="169" fontId="37" fillId="0" borderId="5" xfId="0" applyNumberFormat="1" applyFont="1" applyFill="1" applyBorder="1"/>
    <xf numFmtId="0" fontId="37" fillId="0" borderId="5" xfId="0" applyFont="1" applyFill="1" applyBorder="1" applyAlignment="1">
      <alignment wrapText="1"/>
    </xf>
    <xf numFmtId="0" fontId="38" fillId="0" borderId="4" xfId="0" applyFont="1" applyFill="1" applyBorder="1"/>
    <xf numFmtId="3" fontId="38" fillId="0" borderId="4" xfId="0" applyNumberFormat="1" applyFont="1" applyFill="1" applyBorder="1"/>
    <xf numFmtId="1" fontId="37" fillId="0" borderId="4" xfId="0" applyNumberFormat="1" applyFont="1" applyFill="1" applyBorder="1" applyAlignment="1">
      <alignment horizontal="center" vertical="top"/>
    </xf>
    <xf numFmtId="0" fontId="37" fillId="0" borderId="4" xfId="0" applyFont="1" applyFill="1" applyBorder="1"/>
    <xf numFmtId="0" fontId="38" fillId="0" borderId="4" xfId="0" applyFont="1" applyFill="1" applyBorder="1" applyAlignment="1">
      <alignment horizontal="right"/>
    </xf>
    <xf numFmtId="168" fontId="38" fillId="0" borderId="4" xfId="0" applyNumberFormat="1" applyFont="1" applyFill="1" applyBorder="1"/>
    <xf numFmtId="168" fontId="37" fillId="0" borderId="4" xfId="0" applyNumberFormat="1" applyFont="1" applyFill="1" applyBorder="1"/>
    <xf numFmtId="169" fontId="37" fillId="0" borderId="4" xfId="0" applyNumberFormat="1" applyFont="1" applyFill="1" applyBorder="1"/>
    <xf numFmtId="167" fontId="37" fillId="0" borderId="4" xfId="0" applyNumberFormat="1" applyFont="1" applyFill="1" applyBorder="1"/>
    <xf numFmtId="167" fontId="36" fillId="0" borderId="4" xfId="0" applyNumberFormat="1" applyFont="1" applyFill="1" applyBorder="1"/>
    <xf numFmtId="0" fontId="43" fillId="0" borderId="0" xfId="0" applyFont="1"/>
    <xf numFmtId="0" fontId="44" fillId="0" borderId="0" xfId="0" applyFont="1" applyFill="1" applyBorder="1"/>
    <xf numFmtId="1" fontId="44" fillId="0" borderId="0" xfId="0" applyNumberFormat="1" applyFont="1" applyFill="1"/>
    <xf numFmtId="0" fontId="44" fillId="0" borderId="0" xfId="0" applyFont="1" applyFill="1"/>
    <xf numFmtId="168" fontId="44" fillId="0" borderId="0" xfId="0" applyNumberFormat="1" applyFont="1" applyFill="1"/>
    <xf numFmtId="168" fontId="44" fillId="0" borderId="0" xfId="0" applyNumberFormat="1" applyFont="1" applyFill="1" applyBorder="1"/>
    <xf numFmtId="169" fontId="44" fillId="0" borderId="0" xfId="0" applyNumberFormat="1" applyFont="1" applyFill="1" applyBorder="1"/>
    <xf numFmtId="167" fontId="43" fillId="2" borderId="0" xfId="0" applyNumberFormat="1" applyFont="1" applyFill="1"/>
    <xf numFmtId="167" fontId="43" fillId="0" borderId="0" xfId="0" applyNumberFormat="1" applyFont="1" applyFill="1"/>
    <xf numFmtId="167" fontId="46" fillId="0" borderId="0" xfId="0" applyNumberFormat="1" applyFont="1" applyFill="1" applyBorder="1"/>
    <xf numFmtId="0" fontId="47" fillId="0" borderId="0" xfId="0" applyFont="1"/>
    <xf numFmtId="0" fontId="48" fillId="0" borderId="0" xfId="0" applyFont="1" applyFill="1" applyAlignment="1"/>
    <xf numFmtId="0" fontId="48" fillId="0" borderId="0" xfId="0" applyFont="1" applyFill="1"/>
    <xf numFmtId="168" fontId="48" fillId="0" borderId="0" xfId="0" applyNumberFormat="1" applyFont="1" applyFill="1"/>
    <xf numFmtId="2" fontId="48" fillId="0" borderId="0" xfId="0" applyNumberFormat="1" applyFont="1" applyFill="1"/>
    <xf numFmtId="169" fontId="48" fillId="0" borderId="0" xfId="0" applyNumberFormat="1" applyFont="1" applyFill="1"/>
    <xf numFmtId="0" fontId="47" fillId="2" borderId="0" xfId="0" applyFont="1" applyFill="1"/>
    <xf numFmtId="0" fontId="47" fillId="0" borderId="0" xfId="0" applyFont="1" applyFill="1"/>
    <xf numFmtId="4" fontId="49" fillId="0" borderId="0" xfId="0" applyNumberFormat="1" applyFont="1" applyFill="1" applyBorder="1"/>
    <xf numFmtId="0" fontId="47" fillId="0" borderId="0" xfId="0" applyFont="1" applyAlignment="1"/>
    <xf numFmtId="0" fontId="49" fillId="0" borderId="0" xfId="0" applyFont="1"/>
    <xf numFmtId="0" fontId="49" fillId="0" borderId="0" xfId="0" applyFont="1" applyFill="1"/>
    <xf numFmtId="4" fontId="49" fillId="0" borderId="0" xfId="0" applyNumberFormat="1" applyFont="1" applyFill="1"/>
    <xf numFmtId="0" fontId="43" fillId="0" borderId="0" xfId="0" applyFont="1" applyFill="1"/>
    <xf numFmtId="0" fontId="43" fillId="0" borderId="4" xfId="0" applyFont="1" applyFill="1" applyBorder="1"/>
    <xf numFmtId="3" fontId="46" fillId="0" borderId="4" xfId="0" applyNumberFormat="1" applyFont="1" applyFill="1" applyBorder="1"/>
    <xf numFmtId="1" fontId="43" fillId="0" borderId="4" xfId="0" applyNumberFormat="1" applyFont="1" applyFill="1" applyBorder="1" applyAlignment="1">
      <alignment horizontal="center" vertical="top"/>
    </xf>
    <xf numFmtId="0" fontId="46" fillId="0" borderId="4" xfId="0" applyFont="1" applyFill="1" applyBorder="1" applyAlignment="1">
      <alignment horizontal="right"/>
    </xf>
    <xf numFmtId="168" fontId="45" fillId="0" borderId="4" xfId="0" applyNumberFormat="1" applyFont="1" applyFill="1" applyBorder="1"/>
    <xf numFmtId="168" fontId="44" fillId="0" borderId="4" xfId="0" applyNumberFormat="1" applyFont="1" applyFill="1" applyBorder="1"/>
    <xf numFmtId="169" fontId="43" fillId="0" borderId="4" xfId="0" applyNumberFormat="1" applyFont="1" applyFill="1" applyBorder="1"/>
    <xf numFmtId="167" fontId="43" fillId="2" borderId="4" xfId="0" applyNumberFormat="1" applyFont="1" applyFill="1" applyBorder="1"/>
    <xf numFmtId="167" fontId="43" fillId="0" borderId="4" xfId="0" applyNumberFormat="1" applyFont="1" applyFill="1" applyBorder="1"/>
    <xf numFmtId="167" fontId="46" fillId="0" borderId="4" xfId="0" applyNumberFormat="1" applyFont="1" applyFill="1" applyBorder="1"/>
    <xf numFmtId="0" fontId="43" fillId="0" borderId="5" xfId="0" applyFont="1" applyFill="1" applyBorder="1"/>
    <xf numFmtId="167" fontId="46" fillId="0" borderId="5" xfId="0" applyNumberFormat="1" applyFont="1" applyFill="1" applyBorder="1"/>
    <xf numFmtId="167" fontId="43" fillId="0" borderId="5" xfId="0" applyNumberFormat="1" applyFont="1" applyFill="1" applyBorder="1"/>
    <xf numFmtId="4" fontId="46" fillId="0" borderId="5" xfId="0" applyNumberFormat="1" applyFont="1" applyFill="1" applyBorder="1"/>
    <xf numFmtId="0" fontId="36" fillId="0" borderId="4" xfId="0" applyFont="1" applyFill="1" applyBorder="1"/>
    <xf numFmtId="3" fontId="36" fillId="0" borderId="4" xfId="0" applyNumberFormat="1" applyFont="1" applyFill="1" applyBorder="1"/>
    <xf numFmtId="1" fontId="35" fillId="0" borderId="4" xfId="0" applyNumberFormat="1" applyFont="1" applyFill="1" applyBorder="1" applyAlignment="1">
      <alignment horizontal="center" vertical="top"/>
    </xf>
    <xf numFmtId="0" fontId="35" fillId="0" borderId="4" xfId="0" applyFont="1" applyFill="1" applyBorder="1"/>
    <xf numFmtId="0" fontId="36" fillId="0" borderId="4" xfId="0" applyFont="1" applyFill="1" applyBorder="1" applyAlignment="1">
      <alignment horizontal="right"/>
    </xf>
    <xf numFmtId="169" fontId="35" fillId="0" borderId="4" xfId="0" applyNumberFormat="1" applyFont="1" applyFill="1" applyBorder="1"/>
    <xf numFmtId="167" fontId="35" fillId="0" borderId="4" xfId="0" applyNumberFormat="1" applyFont="1" applyFill="1" applyBorder="1"/>
    <xf numFmtId="0" fontId="35" fillId="0" borderId="0" xfId="0" applyFont="1" applyFill="1" applyBorder="1"/>
    <xf numFmtId="1" fontId="35" fillId="0" borderId="0" xfId="0" applyNumberFormat="1" applyFont="1"/>
    <xf numFmtId="1" fontId="35" fillId="0" borderId="0" xfId="0" applyNumberFormat="1" applyFont="1" applyFill="1"/>
    <xf numFmtId="168" fontId="37" fillId="0" borderId="0" xfId="0" applyNumberFormat="1" applyFont="1" applyFill="1"/>
    <xf numFmtId="168" fontId="37" fillId="0" borderId="0" xfId="0" applyNumberFormat="1" applyFont="1" applyFill="1" applyBorder="1"/>
    <xf numFmtId="169" fontId="35" fillId="0" borderId="0" xfId="0" applyNumberFormat="1" applyFont="1" applyFill="1" applyBorder="1"/>
    <xf numFmtId="167" fontId="36" fillId="2" borderId="0" xfId="0" applyNumberFormat="1" applyFont="1" applyFill="1"/>
    <xf numFmtId="167" fontId="35" fillId="0" borderId="0" xfId="0" applyNumberFormat="1" applyFont="1" applyFill="1"/>
    <xf numFmtId="167" fontId="36" fillId="0" borderId="0" xfId="0" applyNumberFormat="1" applyFont="1" applyFill="1" applyBorder="1"/>
    <xf numFmtId="167" fontId="36" fillId="0" borderId="0" xfId="0" applyNumberFormat="1" applyFont="1" applyFill="1"/>
    <xf numFmtId="0" fontId="35" fillId="0" borderId="0" xfId="0" applyFont="1" applyAlignment="1"/>
    <xf numFmtId="168" fontId="35" fillId="0" borderId="0" xfId="0" applyNumberFormat="1" applyFont="1" applyFill="1"/>
    <xf numFmtId="2" fontId="37" fillId="0" borderId="0" xfId="0" applyNumberFormat="1" applyFont="1" applyFill="1"/>
    <xf numFmtId="169" fontId="35" fillId="0" borderId="0" xfId="0" applyNumberFormat="1" applyFont="1" applyFill="1"/>
    <xf numFmtId="0" fontId="36" fillId="0" borderId="0" xfId="0" applyFont="1" applyFill="1" applyAlignment="1">
      <alignment horizontal="right"/>
    </xf>
    <xf numFmtId="4" fontId="36" fillId="0" borderId="0" xfId="0" applyNumberFormat="1" applyFont="1" applyFill="1" applyBorder="1"/>
    <xf numFmtId="0" fontId="37" fillId="0" borderId="0" xfId="0" applyFont="1" applyFill="1"/>
    <xf numFmtId="4" fontId="36" fillId="0" borderId="0" xfId="0" applyNumberFormat="1" applyFont="1" applyFill="1"/>
    <xf numFmtId="0" fontId="50" fillId="0" borderId="0" xfId="0" applyFont="1" applyAlignment="1"/>
    <xf numFmtId="0" fontId="26" fillId="0" borderId="0" xfId="0" applyFont="1"/>
    <xf numFmtId="0" fontId="50" fillId="0" borderId="0" xfId="0" applyFont="1"/>
    <xf numFmtId="0" fontId="50" fillId="0" borderId="0" xfId="0" applyFont="1" applyFill="1"/>
    <xf numFmtId="0" fontId="26" fillId="0" borderId="0" xfId="0" applyFont="1" applyFill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51" fillId="0" borderId="0" xfId="0" applyFont="1" applyFill="1"/>
    <xf numFmtId="0" fontId="32" fillId="9" borderId="3" xfId="0" applyFont="1" applyFill="1" applyBorder="1" applyAlignment="1">
      <alignment horizontal="center" vertical="center" wrapText="1"/>
    </xf>
    <xf numFmtId="0" fontId="32" fillId="9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center" vertical="center" wrapText="1"/>
    </xf>
    <xf numFmtId="0" fontId="54" fillId="0" borderId="5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49" fontId="54" fillId="0" borderId="4" xfId="0" applyNumberFormat="1" applyFont="1" applyFill="1" applyBorder="1" applyAlignment="1">
      <alignment horizontal="center" vertical="center" wrapText="1"/>
    </xf>
    <xf numFmtId="49" fontId="54" fillId="8" borderId="4" xfId="0" applyNumberFormat="1" applyFont="1" applyFill="1" applyBorder="1" applyAlignment="1">
      <alignment horizontal="center" vertical="center" wrapText="1"/>
    </xf>
    <xf numFmtId="49" fontId="55" fillId="0" borderId="4" xfId="0" applyNumberFormat="1" applyFont="1" applyFill="1" applyBorder="1" applyAlignment="1">
      <alignment horizontal="center" vertical="center" wrapText="1"/>
    </xf>
    <xf numFmtId="49" fontId="54" fillId="9" borderId="4" xfId="0" applyNumberFormat="1" applyFont="1" applyFill="1" applyBorder="1" applyAlignment="1">
      <alignment horizontal="center" vertical="center" wrapText="1"/>
    </xf>
    <xf numFmtId="49" fontId="55" fillId="2" borderId="5" xfId="0" applyNumberFormat="1" applyFont="1" applyFill="1" applyBorder="1" applyAlignment="1">
      <alignment horizontal="center" vertical="center" wrapText="1"/>
    </xf>
    <xf numFmtId="49" fontId="56" fillId="0" borderId="5" xfId="0" applyNumberFormat="1" applyFont="1" applyFill="1" applyBorder="1" applyAlignment="1">
      <alignment horizontal="center" vertical="center" wrapText="1"/>
    </xf>
    <xf numFmtId="49" fontId="54" fillId="10" borderId="4" xfId="0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27" fillId="0" borderId="5" xfId="0" applyFont="1" applyFill="1" applyBorder="1"/>
    <xf numFmtId="0" fontId="57" fillId="0" borderId="5" xfId="0" applyFont="1" applyFill="1" applyBorder="1"/>
    <xf numFmtId="167" fontId="31" fillId="0" borderId="5" xfId="0" applyNumberFormat="1" applyFont="1" applyBorder="1"/>
    <xf numFmtId="168" fontId="31" fillId="0" borderId="5" xfId="0" applyNumberFormat="1" applyFont="1" applyBorder="1"/>
    <xf numFmtId="4" fontId="31" fillId="0" borderId="5" xfId="0" applyNumberFormat="1" applyFont="1" applyFill="1" applyBorder="1"/>
    <xf numFmtId="168" fontId="32" fillId="8" borderId="5" xfId="0" applyNumberFormat="1" applyFont="1" applyFill="1" applyBorder="1"/>
    <xf numFmtId="168" fontId="32" fillId="0" borderId="5" xfId="0" applyNumberFormat="1" applyFont="1" applyFill="1" applyBorder="1"/>
    <xf numFmtId="3" fontId="31" fillId="0" borderId="5" xfId="0" applyNumberFormat="1" applyFont="1" applyFill="1" applyBorder="1"/>
    <xf numFmtId="168" fontId="31" fillId="0" borderId="5" xfId="0" applyNumberFormat="1" applyFont="1" applyFill="1" applyBorder="1"/>
    <xf numFmtId="167" fontId="31" fillId="0" borderId="5" xfId="0" applyNumberFormat="1" applyFont="1" applyFill="1" applyBorder="1"/>
    <xf numFmtId="168" fontId="32" fillId="9" borderId="5" xfId="0" applyNumberFormat="1" applyFont="1" applyFill="1" applyBorder="1"/>
    <xf numFmtId="174" fontId="31" fillId="0" borderId="5" xfId="0" applyNumberFormat="1" applyFont="1" applyFill="1" applyBorder="1"/>
    <xf numFmtId="168" fontId="31" fillId="2" borderId="5" xfId="0" applyNumberFormat="1" applyFont="1" applyFill="1" applyBorder="1"/>
    <xf numFmtId="2" fontId="27" fillId="0" borderId="5" xfId="0" applyNumberFormat="1" applyFont="1" applyFill="1" applyBorder="1"/>
    <xf numFmtId="168" fontId="27" fillId="0" borderId="5" xfId="0" applyNumberFormat="1" applyFont="1" applyFill="1" applyBorder="1"/>
    <xf numFmtId="168" fontId="32" fillId="10" borderId="5" xfId="0" applyNumberFormat="1" applyFont="1" applyFill="1" applyBorder="1"/>
    <xf numFmtId="0" fontId="31" fillId="0" borderId="5" xfId="0" applyFont="1" applyFill="1" applyBorder="1"/>
    <xf numFmtId="0" fontId="58" fillId="0" borderId="5" xfId="0" applyFont="1" applyFill="1" applyBorder="1"/>
    <xf numFmtId="2" fontId="31" fillId="0" borderId="5" xfId="0" applyNumberFormat="1" applyFont="1" applyFill="1" applyBorder="1"/>
    <xf numFmtId="0" fontId="31" fillId="0" borderId="0" xfId="0" applyFont="1"/>
    <xf numFmtId="167" fontId="32" fillId="0" borderId="5" xfId="0" applyNumberFormat="1" applyFont="1" applyFill="1" applyBorder="1"/>
    <xf numFmtId="0" fontId="15" fillId="0" borderId="5" xfId="0" applyFont="1" applyFill="1" applyBorder="1"/>
    <xf numFmtId="3" fontId="32" fillId="0" borderId="5" xfId="0" applyNumberFormat="1" applyFont="1" applyBorder="1"/>
    <xf numFmtId="4" fontId="32" fillId="0" borderId="5" xfId="0" applyNumberFormat="1" applyFont="1" applyFill="1" applyBorder="1"/>
    <xf numFmtId="3" fontId="32" fillId="0" borderId="5" xfId="0" applyNumberFormat="1" applyFont="1" applyFill="1" applyBorder="1"/>
    <xf numFmtId="2" fontId="32" fillId="8" borderId="5" xfId="0" applyNumberFormat="1" applyFont="1" applyFill="1" applyBorder="1"/>
    <xf numFmtId="0" fontId="15" fillId="0" borderId="0" xfId="0" applyFont="1" applyBorder="1"/>
    <xf numFmtId="3" fontId="32" fillId="0" borderId="0" xfId="0" applyNumberFormat="1" applyFont="1" applyBorder="1"/>
    <xf numFmtId="0" fontId="26" fillId="0" borderId="0" xfId="0" applyFont="1" applyFill="1" applyBorder="1"/>
    <xf numFmtId="168" fontId="26" fillId="0" borderId="0" xfId="0" applyNumberFormat="1" applyFont="1" applyFill="1" applyBorder="1"/>
    <xf numFmtId="0" fontId="50" fillId="0" borderId="0" xfId="0" applyFont="1" applyFill="1" applyBorder="1"/>
    <xf numFmtId="2" fontId="26" fillId="0" borderId="0" xfId="0" applyNumberFormat="1" applyFont="1" applyFill="1" applyBorder="1"/>
    <xf numFmtId="173" fontId="26" fillId="0" borderId="0" xfId="0" applyNumberFormat="1" applyFont="1" applyFill="1" applyBorder="1"/>
    <xf numFmtId="0" fontId="24" fillId="0" borderId="0" xfId="0" applyFont="1" applyFill="1" applyBorder="1"/>
    <xf numFmtId="168" fontId="26" fillId="0" borderId="0" xfId="0" applyNumberFormat="1" applyFont="1" applyFill="1"/>
    <xf numFmtId="2" fontId="26" fillId="0" borderId="0" xfId="0" applyNumberFormat="1" applyFont="1"/>
    <xf numFmtId="4" fontId="26" fillId="0" borderId="0" xfId="0" applyNumberFormat="1" applyFont="1"/>
    <xf numFmtId="168" fontId="26" fillId="0" borderId="0" xfId="0" applyNumberFormat="1" applyFont="1"/>
    <xf numFmtId="0" fontId="59" fillId="0" borderId="3" xfId="0" applyFont="1" applyFill="1" applyBorder="1" applyAlignment="1">
      <alignment horizontal="center" vertical="center" wrapText="1"/>
    </xf>
    <xf numFmtId="0" fontId="60" fillId="0" borderId="5" xfId="0" applyFont="1" applyFill="1" applyBorder="1" applyAlignment="1">
      <alignment horizontal="center" vertical="center" wrapText="1"/>
    </xf>
    <xf numFmtId="167" fontId="58" fillId="0" borderId="5" xfId="0" applyNumberFormat="1" applyFont="1" applyFill="1" applyBorder="1"/>
    <xf numFmtId="4" fontId="58" fillId="0" borderId="5" xfId="0" applyNumberFormat="1" applyFont="1" applyFill="1" applyBorder="1"/>
    <xf numFmtId="167" fontId="10" fillId="0" borderId="5" xfId="0" applyNumberFormat="1" applyFont="1" applyFill="1" applyBorder="1"/>
    <xf numFmtId="167" fontId="59" fillId="0" borderId="5" xfId="0" applyNumberFormat="1" applyFont="1" applyFill="1" applyBorder="1"/>
    <xf numFmtId="167" fontId="59" fillId="0" borderId="5" xfId="0" applyNumberFormat="1" applyFont="1" applyFill="1" applyBorder="1" applyAlignment="1">
      <alignment horizontal="right"/>
    </xf>
    <xf numFmtId="0" fontId="61" fillId="0" borderId="0" xfId="0" applyFont="1" applyFill="1" applyAlignment="1"/>
    <xf numFmtId="0" fontId="62" fillId="0" borderId="0" xfId="0" applyFont="1" applyFill="1"/>
    <xf numFmtId="0" fontId="58" fillId="0" borderId="5" xfId="0" applyFont="1" applyFill="1" applyBorder="1" applyAlignment="1">
      <alignment vertical="center" wrapText="1"/>
    </xf>
    <xf numFmtId="0" fontId="11" fillId="0" borderId="5" xfId="0" applyFont="1" applyFill="1" applyBorder="1"/>
    <xf numFmtId="0" fontId="59" fillId="8" borderId="3" xfId="0" applyFont="1" applyFill="1" applyBorder="1" applyAlignment="1">
      <alignment horizontal="center" vertical="center" wrapText="1"/>
    </xf>
    <xf numFmtId="0" fontId="64" fillId="0" borderId="3" xfId="0" applyFont="1" applyFill="1" applyBorder="1" applyAlignment="1">
      <alignment horizontal="center" vertical="center" wrapText="1"/>
    </xf>
    <xf numFmtId="0" fontId="65" fillId="0" borderId="5" xfId="0" applyFont="1" applyFill="1" applyBorder="1" applyAlignment="1">
      <alignment vertical="center" wrapText="1"/>
    </xf>
    <xf numFmtId="0" fontId="66" fillId="0" borderId="5" xfId="0" applyFont="1" applyFill="1" applyBorder="1"/>
    <xf numFmtId="0" fontId="66" fillId="0" borderId="0" xfId="0" applyFont="1" applyFill="1"/>
    <xf numFmtId="0" fontId="60" fillId="0" borderId="5" xfId="0" applyFont="1" applyFill="1" applyBorder="1" applyAlignment="1">
      <alignment horizontal="center" vertical="center"/>
    </xf>
    <xf numFmtId="0" fontId="60" fillId="8" borderId="5" xfId="0" applyFont="1" applyFill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vertical="center" wrapText="1"/>
    </xf>
    <xf numFmtId="0" fontId="58" fillId="0" borderId="5" xfId="0" applyFont="1" applyFill="1" applyBorder="1" applyAlignment="1">
      <alignment horizontal="center"/>
    </xf>
    <xf numFmtId="169" fontId="58" fillId="0" borderId="5" xfId="0" applyNumberFormat="1" applyFont="1" applyFill="1" applyBorder="1"/>
    <xf numFmtId="4" fontId="11" fillId="0" borderId="5" xfId="0" applyNumberFormat="1" applyFont="1" applyFill="1" applyBorder="1"/>
    <xf numFmtId="4" fontId="58" fillId="8" borderId="5" xfId="0" applyNumberFormat="1" applyFont="1" applyFill="1" applyBorder="1"/>
    <xf numFmtId="167" fontId="64" fillId="0" borderId="5" xfId="0" applyNumberFormat="1" applyFont="1" applyFill="1" applyBorder="1"/>
    <xf numFmtId="167" fontId="58" fillId="0" borderId="6" xfId="0" applyNumberFormat="1" applyFont="1" applyFill="1" applyBorder="1"/>
    <xf numFmtId="0" fontId="59" fillId="0" borderId="5" xfId="0" applyFont="1" applyFill="1" applyBorder="1" applyAlignment="1">
      <alignment horizontal="center"/>
    </xf>
    <xf numFmtId="0" fontId="59" fillId="0" borderId="5" xfId="0" applyFont="1" applyFill="1" applyBorder="1"/>
    <xf numFmtId="167" fontId="58" fillId="8" borderId="5" xfId="0" applyNumberFormat="1" applyFont="1" applyFill="1" applyBorder="1"/>
    <xf numFmtId="167" fontId="59" fillId="8" borderId="5" xfId="0" applyNumberFormat="1" applyFont="1" applyFill="1" applyBorder="1"/>
    <xf numFmtId="167" fontId="64" fillId="8" borderId="5" xfId="0" applyNumberFormat="1" applyFont="1" applyFill="1" applyBorder="1"/>
    <xf numFmtId="0" fontId="60" fillId="8" borderId="4" xfId="0" applyFont="1" applyFill="1" applyBorder="1" applyAlignment="1">
      <alignment horizontal="center" vertical="center" wrapText="1"/>
    </xf>
    <xf numFmtId="168" fontId="59" fillId="8" borderId="5" xfId="0" applyNumberFormat="1" applyFont="1" applyFill="1" applyBorder="1"/>
    <xf numFmtId="4" fontId="64" fillId="8" borderId="5" xfId="0" applyNumberFormat="1" applyFont="1" applyFill="1" applyBorder="1"/>
    <xf numFmtId="167" fontId="57" fillId="8" borderId="5" xfId="0" applyNumberFormat="1" applyFont="1" applyFill="1" applyBorder="1"/>
    <xf numFmtId="167" fontId="58" fillId="8" borderId="6" xfId="0" applyNumberFormat="1" applyFont="1" applyFill="1" applyBorder="1"/>
    <xf numFmtId="0" fontId="59" fillId="0" borderId="5" xfId="0" applyFont="1" applyFill="1" applyBorder="1" applyAlignment="1">
      <alignment horizontal="center" vertical="center" wrapText="1"/>
    </xf>
    <xf numFmtId="0" fontId="59" fillId="8" borderId="5" xfId="0" applyFont="1" applyFill="1" applyBorder="1" applyAlignment="1">
      <alignment horizontal="center" vertical="center" wrapText="1"/>
    </xf>
    <xf numFmtId="0" fontId="63" fillId="8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172" fontId="11" fillId="0" borderId="5" xfId="0" applyNumberFormat="1" applyFont="1" applyFill="1" applyBorder="1"/>
    <xf numFmtId="172" fontId="58" fillId="0" borderId="5" xfId="0" applyNumberFormat="1" applyFont="1" applyFill="1" applyBorder="1"/>
    <xf numFmtId="9" fontId="57" fillId="0" borderId="5" xfId="0" applyNumberFormat="1" applyFont="1" applyFill="1" applyBorder="1"/>
    <xf numFmtId="9" fontId="58" fillId="0" borderId="5" xfId="0" applyNumberFormat="1" applyFont="1" applyFill="1" applyBorder="1"/>
    <xf numFmtId="49" fontId="60" fillId="0" borderId="5" xfId="0" applyNumberFormat="1" applyFont="1" applyFill="1" applyBorder="1" applyAlignment="1">
      <alignment horizontal="center" vertical="center" wrapText="1"/>
    </xf>
    <xf numFmtId="172" fontId="59" fillId="0" borderId="5" xfId="0" applyNumberFormat="1" applyFont="1" applyFill="1" applyBorder="1"/>
    <xf numFmtId="0" fontId="27" fillId="0" borderId="6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32" fillId="10" borderId="3" xfId="0" applyFont="1" applyFill="1" applyBorder="1" applyAlignment="1">
      <alignment horizontal="center" vertical="center" wrapText="1"/>
    </xf>
    <xf numFmtId="0" fontId="32" fillId="10" borderId="4" xfId="0" applyFont="1" applyFill="1" applyBorder="1" applyAlignment="1">
      <alignment horizontal="center" vertical="center" wrapText="1"/>
    </xf>
    <xf numFmtId="0" fontId="32" fillId="8" borderId="3" xfId="0" applyFont="1" applyFill="1" applyBorder="1" applyAlignment="1">
      <alignment horizontal="center" vertical="center" wrapText="1"/>
    </xf>
    <xf numFmtId="0" fontId="32" fillId="8" borderId="4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59" fillId="8" borderId="3" xfId="0" applyFont="1" applyFill="1" applyBorder="1" applyAlignment="1">
      <alignment horizontal="center" vertical="center" wrapText="1"/>
    </xf>
    <xf numFmtId="0" fontId="59" fillId="8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9" fillId="0" borderId="3" xfId="0" applyFont="1" applyFill="1" applyBorder="1" applyAlignment="1">
      <alignment vertical="center"/>
    </xf>
    <xf numFmtId="0" fontId="59" fillId="0" borderId="14" xfId="0" applyFont="1" applyFill="1" applyBorder="1" applyAlignment="1">
      <alignment vertical="center"/>
    </xf>
    <xf numFmtId="0" fontId="59" fillId="0" borderId="3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wrapText="1"/>
    </xf>
    <xf numFmtId="0" fontId="32" fillId="0" borderId="4" xfId="0" applyFont="1" applyFill="1" applyBorder="1" applyAlignment="1">
      <alignment horizontal="center" wrapText="1"/>
    </xf>
    <xf numFmtId="0" fontId="42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47" fillId="0" borderId="0" xfId="0" applyFont="1" applyAlignment="1">
      <alignment horizontal="center" wrapText="1"/>
    </xf>
    <xf numFmtId="0" fontId="47" fillId="0" borderId="0" xfId="0" applyFont="1" applyFill="1" applyAlignment="1">
      <alignment horizontal="center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Fill="1" applyAlignment="1">
      <alignment horizontal="center"/>
    </xf>
    <xf numFmtId="0" fontId="32" fillId="2" borderId="3" xfId="0" applyFont="1" applyFill="1" applyBorder="1" applyAlignment="1">
      <alignment horizontal="center" vertical="center" wrapText="1"/>
    </xf>
  </cellXfs>
  <cellStyles count="67">
    <cellStyle name="”ќђќ‘ћ‚›‰" xfId="23"/>
    <cellStyle name="”љ‘ђћ‚ђќќ›‰" xfId="24"/>
    <cellStyle name="„…ќ…†ќ›‰" xfId="25"/>
    <cellStyle name="‡ђѓћ‹ћ‚ћљ1" xfId="26"/>
    <cellStyle name="‡ђѓћ‹ћ‚ћљ2" xfId="27"/>
    <cellStyle name="’ћѓћ‚›‰" xfId="28"/>
    <cellStyle name="" xfId="2"/>
    <cellStyle name="" xfId="3"/>
    <cellStyle name="" xfId="4"/>
    <cellStyle name="" xfId="5"/>
    <cellStyle name="" xfId="6"/>
    <cellStyle name="1" xfId="7"/>
    <cellStyle name="2" xfId="8"/>
    <cellStyle name="br" xfId="61"/>
    <cellStyle name="col" xfId="60"/>
    <cellStyle name="st24" xfId="50"/>
    <cellStyle name="style0" xfId="62"/>
    <cellStyle name="td" xfId="63"/>
    <cellStyle name="tr" xfId="59"/>
    <cellStyle name="xl21" xfId="64"/>
    <cellStyle name="xl22" xfId="48"/>
    <cellStyle name="xl23" xfId="49"/>
    <cellStyle name="xl24" xfId="55"/>
    <cellStyle name="xl25" xfId="57"/>
    <cellStyle name="xl26" xfId="42"/>
    <cellStyle name="xl27" xfId="44"/>
    <cellStyle name="xl28" xfId="45"/>
    <cellStyle name="xl29" xfId="46"/>
    <cellStyle name="xl30" xfId="47"/>
    <cellStyle name="xl31" xfId="56"/>
    <cellStyle name="xl32" xfId="43"/>
    <cellStyle name="xl33" xfId="58"/>
    <cellStyle name="xl34" xfId="51"/>
    <cellStyle name="xl35" xfId="65"/>
    <cellStyle name="xl36" xfId="40"/>
    <cellStyle name="xl36 2" xfId="52"/>
    <cellStyle name="xl37" xfId="66"/>
    <cellStyle name="xl38" xfId="53"/>
    <cellStyle name="xl39" xfId="54"/>
    <cellStyle name="Денежный 2" xfId="14"/>
    <cellStyle name="Обычный" xfId="0" builtinId="0"/>
    <cellStyle name="Обычный 10" xfId="9"/>
    <cellStyle name="Обычный 11" xfId="29"/>
    <cellStyle name="Обычный 12" xfId="30"/>
    <cellStyle name="Обычный 13" xfId="31"/>
    <cellStyle name="Обычный 14" xfId="32"/>
    <cellStyle name="Обычный 15" xfId="33"/>
    <cellStyle name="Обычный 16" xfId="34"/>
    <cellStyle name="Обычный 17" xfId="35"/>
    <cellStyle name="Обычный 18" xfId="39"/>
    <cellStyle name="Обычный 19" xfId="41"/>
    <cellStyle name="Обычный 2" xfId="10"/>
    <cellStyle name="Обычный 2 2" xfId="15"/>
    <cellStyle name="Обычный 3" xfId="11"/>
    <cellStyle name="Обычный 4" xfId="12"/>
    <cellStyle name="Обычный 5" xfId="1"/>
    <cellStyle name="Обычный 6" xfId="13"/>
    <cellStyle name="Обычный 7" xfId="22"/>
    <cellStyle name="Обычный 8" xfId="36"/>
    <cellStyle name="Обычный 9" xfId="37"/>
    <cellStyle name="Процентный 2" xfId="17"/>
    <cellStyle name="Процентный 3" xfId="16"/>
    <cellStyle name="Тысячи [0]_Лист1" xfId="18"/>
    <cellStyle name="Тысячи_Лист1" xfId="19"/>
    <cellStyle name="Финансовый 2" xfId="21"/>
    <cellStyle name="Финансовый 3" xfId="20"/>
    <cellStyle name="Џђћ–…ќ’ќ›‰" xfId="38"/>
  </cellStyles>
  <dxfs count="0"/>
  <tableStyles count="0" defaultTableStyle="TableStyleMedium2" defaultPivotStyle="PivotStyleLight16"/>
  <colors>
    <mruColors>
      <color rgb="FFFFFF99"/>
      <color rgb="FF7DD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4:AG42"/>
  <sheetViews>
    <sheetView tabSelected="1" view="pageBreakPreview" topLeftCell="B4" zoomScale="37" zoomScaleNormal="60" zoomScaleSheetLayoutView="37" workbookViewId="0">
      <pane xSplit="1" ySplit="5" topLeftCell="C9" activePane="bottomRight" state="frozen"/>
      <selection activeCell="B4" sqref="B4"/>
      <selection pane="topRight" activeCell="C4" sqref="C4"/>
      <selection pane="bottomLeft" activeCell="B10" sqref="B10"/>
      <selection pane="bottomRight" activeCell="B6" sqref="B6"/>
    </sheetView>
  </sheetViews>
  <sheetFormatPr defaultRowHeight="23.5"/>
  <cols>
    <col min="1" max="1" width="4.1640625" customWidth="1"/>
    <col min="2" max="2" width="20.1640625" customWidth="1"/>
    <col min="3" max="3" width="11.88671875" customWidth="1"/>
    <col min="4" max="4" width="13.21875" style="1" customWidth="1"/>
    <col min="5" max="5" width="11.1640625" style="1" customWidth="1"/>
    <col min="6" max="7" width="11.21875" style="1" customWidth="1"/>
    <col min="8" max="8" width="8.21875" style="6" customWidth="1"/>
    <col min="9" max="9" width="9.1640625" style="6" customWidth="1"/>
    <col min="10" max="12" width="13.1640625" customWidth="1"/>
    <col min="13" max="13" width="12.83203125" customWidth="1"/>
    <col min="14" max="14" width="13.1640625" customWidth="1"/>
    <col min="15" max="15" width="12.38671875" customWidth="1"/>
    <col min="16" max="17" width="13.1640625" customWidth="1"/>
    <col min="18" max="18" width="14.0546875" customWidth="1"/>
    <col min="19" max="19" width="12.21875" customWidth="1"/>
    <col min="20" max="20" width="14" style="3" customWidth="1"/>
    <col min="21" max="21" width="19" style="1" customWidth="1"/>
    <col min="22" max="22" width="14.88671875" style="1" customWidth="1"/>
    <col min="23" max="23" width="15.21875" style="1" customWidth="1"/>
    <col min="24" max="24" width="13.5546875" style="1" customWidth="1"/>
    <col min="25" max="25" width="14.5" style="1" customWidth="1"/>
    <col min="26" max="26" width="15.0546875" style="1" customWidth="1"/>
    <col min="27" max="27" width="14" style="1" customWidth="1"/>
    <col min="28" max="28" width="13.1640625" style="5" customWidth="1"/>
    <col min="29" max="29" width="14.33203125" style="7" customWidth="1"/>
    <col min="30" max="31" width="12.21875" style="5" customWidth="1"/>
    <col min="32" max="32" width="14.83203125" style="5" customWidth="1"/>
    <col min="33" max="33" width="13.33203125" style="5" customWidth="1"/>
  </cols>
  <sheetData>
    <row r="4" spans="1:33" s="78" customFormat="1" ht="28">
      <c r="C4" s="337" t="s">
        <v>64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87"/>
      <c r="U4" s="79"/>
      <c r="V4" s="79"/>
      <c r="W4" s="79"/>
      <c r="X4" s="79"/>
      <c r="Y4" s="79"/>
      <c r="Z4" s="79"/>
      <c r="AA4" s="79"/>
      <c r="AB4" s="88"/>
      <c r="AC4" s="79"/>
      <c r="AD4" s="88"/>
      <c r="AE4" s="88"/>
      <c r="AF4" s="88"/>
      <c r="AG4" s="88"/>
    </row>
    <row r="5" spans="1:33" s="78" customFormat="1" ht="177.75" customHeight="1">
      <c r="C5" s="337" t="s">
        <v>272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87"/>
      <c r="U5" s="79"/>
      <c r="V5" s="79"/>
      <c r="W5" s="79"/>
      <c r="X5" s="79"/>
      <c r="Y5" s="79"/>
      <c r="Z5" s="79"/>
      <c r="AA5" s="79"/>
      <c r="AB5" s="88"/>
      <c r="AC5" s="79"/>
      <c r="AD5" s="88"/>
      <c r="AE5" s="88"/>
      <c r="AF5" s="88"/>
      <c r="AG5" s="88"/>
    </row>
    <row r="6" spans="1:33" s="31" customFormat="1" ht="29.25" customHeight="1">
      <c r="B6" s="33"/>
      <c r="C6" s="35"/>
      <c r="D6" s="36"/>
      <c r="E6" s="33"/>
      <c r="F6" s="33"/>
      <c r="G6" s="33"/>
      <c r="H6" s="37"/>
      <c r="I6" s="37"/>
      <c r="T6" s="32"/>
      <c r="U6" s="33"/>
      <c r="V6" s="33"/>
      <c r="W6" s="33"/>
      <c r="X6" s="33"/>
      <c r="Y6" s="33"/>
      <c r="Z6" s="33"/>
      <c r="AA6" s="33"/>
      <c r="AB6" s="34"/>
      <c r="AC6" s="33"/>
      <c r="AD6" s="34"/>
      <c r="AE6" s="34"/>
      <c r="AF6" s="34"/>
      <c r="AG6" s="34"/>
    </row>
    <row r="7" spans="1:33" s="80" customFormat="1" ht="144" customHeight="1">
      <c r="A7" s="338" t="s">
        <v>27</v>
      </c>
      <c r="B7" s="305" t="s">
        <v>75</v>
      </c>
      <c r="C7" s="333" t="s">
        <v>274</v>
      </c>
      <c r="D7" s="333" t="s">
        <v>30</v>
      </c>
      <c r="E7" s="305" t="s">
        <v>44</v>
      </c>
      <c r="F7" s="305" t="s">
        <v>28</v>
      </c>
      <c r="G7" s="305" t="s">
        <v>29</v>
      </c>
      <c r="H7" s="298" t="s">
        <v>38</v>
      </c>
      <c r="I7" s="298" t="s">
        <v>51</v>
      </c>
      <c r="J7" s="332" t="s">
        <v>33</v>
      </c>
      <c r="K7" s="332"/>
      <c r="L7" s="332"/>
      <c r="M7" s="332"/>
      <c r="N7" s="332"/>
      <c r="O7" s="332"/>
      <c r="P7" s="332"/>
      <c r="Q7" s="332"/>
      <c r="R7" s="332"/>
      <c r="S7" s="332"/>
      <c r="T7" s="333" t="s">
        <v>275</v>
      </c>
      <c r="U7" s="335" t="s">
        <v>63</v>
      </c>
      <c r="V7" s="298" t="s">
        <v>32</v>
      </c>
      <c r="W7" s="298" t="s">
        <v>45</v>
      </c>
      <c r="X7" s="324" t="s">
        <v>35</v>
      </c>
      <c r="Y7" s="324" t="s">
        <v>40</v>
      </c>
      <c r="Z7" s="298" t="s">
        <v>61</v>
      </c>
      <c r="AA7" s="298" t="s">
        <v>41</v>
      </c>
      <c r="AB7" s="326" t="s">
        <v>276</v>
      </c>
      <c r="AC7" s="327"/>
      <c r="AD7" s="328"/>
      <c r="AE7" s="329" t="s">
        <v>277</v>
      </c>
      <c r="AF7" s="330"/>
      <c r="AG7" s="331"/>
    </row>
    <row r="8" spans="1:33" s="80" customFormat="1" ht="138" customHeight="1">
      <c r="A8" s="339"/>
      <c r="B8" s="306"/>
      <c r="C8" s="334"/>
      <c r="D8" s="334"/>
      <c r="E8" s="306"/>
      <c r="F8" s="306"/>
      <c r="G8" s="306"/>
      <c r="H8" s="299"/>
      <c r="I8" s="299"/>
      <c r="J8" s="278" t="s">
        <v>31</v>
      </c>
      <c r="K8" s="278" t="s">
        <v>70</v>
      </c>
      <c r="L8" s="278" t="s">
        <v>71</v>
      </c>
      <c r="M8" s="278" t="s">
        <v>72</v>
      </c>
      <c r="N8" s="278" t="s">
        <v>73</v>
      </c>
      <c r="O8" s="278" t="s">
        <v>74</v>
      </c>
      <c r="P8" s="278" t="s">
        <v>65</v>
      </c>
      <c r="Q8" s="278" t="s">
        <v>66</v>
      </c>
      <c r="R8" s="278" t="s">
        <v>67</v>
      </c>
      <c r="S8" s="277" t="s">
        <v>43</v>
      </c>
      <c r="T8" s="334"/>
      <c r="U8" s="336"/>
      <c r="V8" s="299"/>
      <c r="W8" s="299"/>
      <c r="X8" s="325"/>
      <c r="Y8" s="325"/>
      <c r="Z8" s="299"/>
      <c r="AA8" s="299"/>
      <c r="AB8" s="81" t="s">
        <v>26</v>
      </c>
      <c r="AC8" s="82" t="s">
        <v>37</v>
      </c>
      <c r="AD8" s="81" t="s">
        <v>47</v>
      </c>
      <c r="AE8" s="83" t="s">
        <v>26</v>
      </c>
      <c r="AF8" s="84" t="s">
        <v>37</v>
      </c>
      <c r="AG8" s="84" t="s">
        <v>49</v>
      </c>
    </row>
    <row r="9" spans="1:33" s="44" customFormat="1" ht="60" customHeight="1">
      <c r="A9" s="38"/>
      <c r="B9" s="39">
        <v>1</v>
      </c>
      <c r="C9" s="39">
        <v>2</v>
      </c>
      <c r="D9" s="39">
        <v>3</v>
      </c>
      <c r="E9" s="39">
        <v>4</v>
      </c>
      <c r="F9" s="39">
        <v>5</v>
      </c>
      <c r="G9" s="39">
        <v>6</v>
      </c>
      <c r="H9" s="40" t="s">
        <v>39</v>
      </c>
      <c r="I9" s="40">
        <v>8</v>
      </c>
      <c r="J9" s="39" t="s">
        <v>36</v>
      </c>
      <c r="K9" s="39" t="s">
        <v>34</v>
      </c>
      <c r="L9" s="39">
        <v>11</v>
      </c>
      <c r="M9" s="39">
        <v>12</v>
      </c>
      <c r="N9" s="39">
        <v>13</v>
      </c>
      <c r="O9" s="39" t="s">
        <v>53</v>
      </c>
      <c r="P9" s="39" t="s">
        <v>54</v>
      </c>
      <c r="Q9" s="39" t="s">
        <v>55</v>
      </c>
      <c r="R9" s="39" t="s">
        <v>56</v>
      </c>
      <c r="S9" s="39" t="s">
        <v>57</v>
      </c>
      <c r="T9" s="39">
        <v>19</v>
      </c>
      <c r="U9" s="39" t="s">
        <v>58</v>
      </c>
      <c r="V9" s="39">
        <v>21</v>
      </c>
      <c r="W9" s="39">
        <v>22</v>
      </c>
      <c r="X9" s="39">
        <v>23</v>
      </c>
      <c r="Y9" s="39">
        <v>24</v>
      </c>
      <c r="Z9" s="39">
        <v>25</v>
      </c>
      <c r="AA9" s="39">
        <v>26</v>
      </c>
      <c r="AB9" s="41" t="s">
        <v>59</v>
      </c>
      <c r="AC9" s="39">
        <v>28</v>
      </c>
      <c r="AD9" s="41" t="s">
        <v>60</v>
      </c>
      <c r="AE9" s="42">
        <v>30</v>
      </c>
      <c r="AF9" s="43">
        <v>31</v>
      </c>
      <c r="AG9" s="43">
        <v>32</v>
      </c>
    </row>
    <row r="10" spans="1:33" s="60" customFormat="1" ht="33" customHeight="1">
      <c r="A10" s="48">
        <v>1</v>
      </c>
      <c r="B10" s="49" t="s">
        <v>0</v>
      </c>
      <c r="C10" s="50">
        <f>'ИНП 2024-2026'!J6</f>
        <v>13552</v>
      </c>
      <c r="D10" s="50"/>
      <c r="E10" s="51"/>
      <c r="F10" s="52">
        <v>1.415</v>
      </c>
      <c r="G10" s="52">
        <v>0.46</v>
      </c>
      <c r="H10" s="53">
        <f>ROUND(G10/F10,3)</f>
        <v>0.32500000000000001</v>
      </c>
      <c r="I10" s="53"/>
      <c r="J10" s="54">
        <f t="shared" ref="J10:J35" si="0">$E$36*($I$36-H10)*F10*C10</f>
        <v>141559.45014752779</v>
      </c>
      <c r="K10" s="54">
        <f>IF(J10&lt;0,0,J10)</f>
        <v>141559.45014752779</v>
      </c>
      <c r="L10" s="54"/>
      <c r="M10" s="54">
        <f>$L$36*K10/$K$36</f>
        <v>144582.88887135612</v>
      </c>
      <c r="N10" s="54">
        <v>11.93628984651712</v>
      </c>
      <c r="O10" s="54">
        <f>$N$36-N10</f>
        <v>-1.2491301937111086</v>
      </c>
      <c r="P10" s="54">
        <f>IF(O10&lt;0,0,O10)</f>
        <v>0</v>
      </c>
      <c r="Q10" s="54"/>
      <c r="R10" s="54">
        <f>$Q$36*P10/$P$36</f>
        <v>0</v>
      </c>
      <c r="S10" s="54">
        <f t="shared" ref="S10:S35" si="1">M10+R10</f>
        <v>144582.88887135612</v>
      </c>
      <c r="T10" s="54">
        <v>54876.488871356123</v>
      </c>
      <c r="U10" s="54">
        <f t="shared" ref="U10:U35" si="2">IF(T10&lt;0,-T10,0)</f>
        <v>0</v>
      </c>
      <c r="V10" s="54">
        <v>84246.999835622351</v>
      </c>
      <c r="W10" s="54">
        <v>2527.4099950686705</v>
      </c>
      <c r="X10" s="54"/>
      <c r="Y10" s="54"/>
      <c r="Z10" s="54">
        <v>58972.899884935643</v>
      </c>
      <c r="AA10" s="55">
        <f>Z10/V10*100</f>
        <v>70</v>
      </c>
      <c r="AB10" s="56">
        <f t="shared" ref="AB10:AB35" si="3">U10+S10</f>
        <v>144582.88887135612</v>
      </c>
      <c r="AC10" s="54">
        <f>Z10</f>
        <v>58972.899884935643</v>
      </c>
      <c r="AD10" s="57">
        <f>AB10-AC10</f>
        <v>85609.988986420474</v>
      </c>
      <c r="AE10" s="58">
        <v>144582.9</v>
      </c>
      <c r="AF10" s="59">
        <v>58972.9</v>
      </c>
      <c r="AG10" s="59">
        <v>85610</v>
      </c>
    </row>
    <row r="11" spans="1:33" s="60" customFormat="1" ht="33" customHeight="1">
      <c r="A11" s="48">
        <v>2</v>
      </c>
      <c r="B11" s="49" t="s">
        <v>1</v>
      </c>
      <c r="C11" s="50">
        <f>'ИНП 2024-2026'!J7</f>
        <v>13788</v>
      </c>
      <c r="D11" s="50"/>
      <c r="E11" s="51"/>
      <c r="F11" s="52">
        <v>1.6140000000000001</v>
      </c>
      <c r="G11" s="52">
        <v>0.53300000000000003</v>
      </c>
      <c r="H11" s="53">
        <f t="shared" ref="H11:H35" si="4">ROUND(G11/F11,3)</f>
        <v>0.33</v>
      </c>
      <c r="I11" s="53"/>
      <c r="J11" s="54">
        <f t="shared" si="0"/>
        <v>163500.36128450278</v>
      </c>
      <c r="K11" s="54">
        <f t="shared" ref="K11:K35" si="5">IF(J11&lt;0,0,J11)</f>
        <v>163500.36128450278</v>
      </c>
      <c r="L11" s="54"/>
      <c r="M11" s="54">
        <f>$L$36*K11/$K$36</f>
        <v>166992.41584640107</v>
      </c>
      <c r="N11" s="54">
        <v>13.718153466782709</v>
      </c>
      <c r="O11" s="54">
        <f t="shared" ref="O11:O35" si="6">$N$36-N11</f>
        <v>-3.0309938139766981</v>
      </c>
      <c r="P11" s="54">
        <f t="shared" ref="P11:P35" si="7">IF(O11&lt;0,0,O11)</f>
        <v>0</v>
      </c>
      <c r="Q11" s="54"/>
      <c r="R11" s="54">
        <f t="shared" ref="R11:R35" si="8">$Q$36*P11/$P$36</f>
        <v>0</v>
      </c>
      <c r="S11" s="54">
        <f t="shared" si="1"/>
        <v>166992.41584640107</v>
      </c>
      <c r="T11" s="54">
        <v>57251.215846401057</v>
      </c>
      <c r="U11" s="54">
        <f t="shared" si="2"/>
        <v>0</v>
      </c>
      <c r="V11" s="54">
        <v>94831.266129085299</v>
      </c>
      <c r="W11" s="54">
        <v>2844.937983872559</v>
      </c>
      <c r="X11" s="54"/>
      <c r="Y11" s="54"/>
      <c r="Z11" s="54">
        <v>66381.886290359704</v>
      </c>
      <c r="AA11" s="55">
        <f t="shared" ref="AA11:AA35" si="9">Z11/V11*100</f>
        <v>70</v>
      </c>
      <c r="AB11" s="56">
        <f t="shared" si="3"/>
        <v>166992.41584640107</v>
      </c>
      <c r="AC11" s="54">
        <f t="shared" ref="AC11:AC35" si="10">Z11</f>
        <v>66381.886290359704</v>
      </c>
      <c r="AD11" s="57">
        <f t="shared" ref="AD11:AD35" si="11">AB11-AC11</f>
        <v>100610.52955604137</v>
      </c>
      <c r="AE11" s="58">
        <v>166992.4</v>
      </c>
      <c r="AF11" s="59">
        <v>66381.899999999994</v>
      </c>
      <c r="AG11" s="59">
        <v>100610.5</v>
      </c>
    </row>
    <row r="12" spans="1:33" s="60" customFormat="1" ht="33" customHeight="1">
      <c r="A12" s="48">
        <v>3</v>
      </c>
      <c r="B12" s="49" t="s">
        <v>2</v>
      </c>
      <c r="C12" s="50">
        <f>'ИНП 2024-2026'!J8</f>
        <v>31190</v>
      </c>
      <c r="D12" s="50"/>
      <c r="E12" s="51"/>
      <c r="F12" s="52">
        <v>1.026</v>
      </c>
      <c r="G12" s="52">
        <v>0.52</v>
      </c>
      <c r="H12" s="53">
        <f t="shared" si="4"/>
        <v>0.50700000000000001</v>
      </c>
      <c r="I12" s="53"/>
      <c r="J12" s="54">
        <f t="shared" si="0"/>
        <v>195441.88550772503</v>
      </c>
      <c r="K12" s="54">
        <f t="shared" si="5"/>
        <v>195441.88550772503</v>
      </c>
      <c r="L12" s="54"/>
      <c r="M12" s="54">
        <f t="shared" ref="M12:M34" si="12">$L$36*K12/$K$36</f>
        <v>199616.14984886412</v>
      </c>
      <c r="N12" s="54">
        <v>10.278922731644757</v>
      </c>
      <c r="O12" s="54">
        <f t="shared" si="6"/>
        <v>0.40823692116125443</v>
      </c>
      <c r="P12" s="54">
        <f t="shared" si="7"/>
        <v>0.40823692116125443</v>
      </c>
      <c r="Q12" s="54"/>
      <c r="R12" s="54">
        <f>$Q$36*P12/$P$36</f>
        <v>6375.1626226655062</v>
      </c>
      <c r="S12" s="54">
        <f t="shared" si="1"/>
        <v>205991.31247152964</v>
      </c>
      <c r="T12" s="54">
        <v>59217.912471529649</v>
      </c>
      <c r="U12" s="54">
        <f t="shared" si="2"/>
        <v>0</v>
      </c>
      <c r="V12" s="54">
        <v>206243.48857396035</v>
      </c>
      <c r="W12" s="54">
        <v>6187.3046572188105</v>
      </c>
      <c r="X12" s="54"/>
      <c r="Y12" s="54"/>
      <c r="Z12" s="54">
        <v>109084.98897253793</v>
      </c>
      <c r="AA12" s="55">
        <f>Z12/V12*100</f>
        <v>52.891361432445564</v>
      </c>
      <c r="AB12" s="56">
        <f t="shared" si="3"/>
        <v>205991.31247152964</v>
      </c>
      <c r="AC12" s="54">
        <f t="shared" si="10"/>
        <v>109084.98897253793</v>
      </c>
      <c r="AD12" s="57">
        <f t="shared" si="11"/>
        <v>96906.323498991711</v>
      </c>
      <c r="AE12" s="58">
        <v>205991.3</v>
      </c>
      <c r="AF12" s="59">
        <v>109085</v>
      </c>
      <c r="AG12" s="59">
        <v>96906.3</v>
      </c>
    </row>
    <row r="13" spans="1:33" s="60" customFormat="1" ht="33" customHeight="1">
      <c r="A13" s="48">
        <v>4</v>
      </c>
      <c r="B13" s="49" t="s">
        <v>3</v>
      </c>
      <c r="C13" s="50">
        <f>'ИНП 2024-2026'!J9</f>
        <v>28773</v>
      </c>
      <c r="D13" s="50"/>
      <c r="E13" s="51"/>
      <c r="F13" s="52">
        <v>1.3069999999999999</v>
      </c>
      <c r="G13" s="52">
        <v>0.74099999999999999</v>
      </c>
      <c r="H13" s="53">
        <f t="shared" si="4"/>
        <v>0.56699999999999995</v>
      </c>
      <c r="I13" s="53"/>
      <c r="J13" s="54">
        <f t="shared" si="0"/>
        <v>213872.61811576338</v>
      </c>
      <c r="K13" s="54">
        <f t="shared" si="5"/>
        <v>213872.61811576338</v>
      </c>
      <c r="L13" s="54"/>
      <c r="M13" s="54">
        <f t="shared" si="12"/>
        <v>218440.52760470143</v>
      </c>
      <c r="N13" s="54">
        <v>11.014739512737636</v>
      </c>
      <c r="O13" s="54">
        <f t="shared" si="6"/>
        <v>-0.32757985993162464</v>
      </c>
      <c r="P13" s="54">
        <f t="shared" si="7"/>
        <v>0</v>
      </c>
      <c r="Q13" s="54"/>
      <c r="R13" s="54">
        <f t="shared" si="8"/>
        <v>0</v>
      </c>
      <c r="S13" s="54">
        <f t="shared" si="1"/>
        <v>218440.52760470143</v>
      </c>
      <c r="T13" s="54">
        <v>65134.727604701446</v>
      </c>
      <c r="U13" s="54">
        <f t="shared" si="2"/>
        <v>0</v>
      </c>
      <c r="V13" s="54">
        <v>386464.95406650216</v>
      </c>
      <c r="W13" s="54">
        <v>11593.948621995065</v>
      </c>
      <c r="X13" s="54"/>
      <c r="Y13" s="54"/>
      <c r="Z13" s="54">
        <v>118015.09650458313</v>
      </c>
      <c r="AA13" s="55">
        <f t="shared" si="9"/>
        <v>30.537075939950643</v>
      </c>
      <c r="AB13" s="56">
        <f t="shared" si="3"/>
        <v>218440.52760470143</v>
      </c>
      <c r="AC13" s="54">
        <f t="shared" si="10"/>
        <v>118015.09650458313</v>
      </c>
      <c r="AD13" s="57">
        <f t="shared" si="11"/>
        <v>100425.43110011831</v>
      </c>
      <c r="AE13" s="58">
        <v>218440.5</v>
      </c>
      <c r="AF13" s="59">
        <v>118015.1</v>
      </c>
      <c r="AG13" s="59">
        <v>100425.4</v>
      </c>
    </row>
    <row r="14" spans="1:33" s="60" customFormat="1" ht="33" customHeight="1">
      <c r="A14" s="48">
        <v>5</v>
      </c>
      <c r="B14" s="49" t="s">
        <v>4</v>
      </c>
      <c r="C14" s="50">
        <f>'ИНП 2024-2026'!J10</f>
        <v>20179</v>
      </c>
      <c r="D14" s="50"/>
      <c r="E14" s="51"/>
      <c r="F14" s="52">
        <v>1.2370000000000001</v>
      </c>
      <c r="G14" s="52">
        <v>0.629</v>
      </c>
      <c r="H14" s="53">
        <f t="shared" si="4"/>
        <v>0.50800000000000001</v>
      </c>
      <c r="I14" s="53"/>
      <c r="J14" s="54">
        <f t="shared" si="0"/>
        <v>152274.05686507933</v>
      </c>
      <c r="K14" s="54">
        <f t="shared" si="5"/>
        <v>152274.05686507933</v>
      </c>
      <c r="L14" s="54"/>
      <c r="M14" s="54">
        <f>$L$36*K14/$K$36</f>
        <v>155526.33906651847</v>
      </c>
      <c r="N14" s="54">
        <v>10.946008226373953</v>
      </c>
      <c r="O14" s="54">
        <f t="shared" si="6"/>
        <v>-0.258848573567942</v>
      </c>
      <c r="P14" s="54">
        <f t="shared" si="7"/>
        <v>0</v>
      </c>
      <c r="Q14" s="54"/>
      <c r="R14" s="54">
        <f t="shared" si="8"/>
        <v>0</v>
      </c>
      <c r="S14" s="54">
        <f t="shared" si="1"/>
        <v>155526.33906651847</v>
      </c>
      <c r="T14" s="54">
        <v>21667.139066518459</v>
      </c>
      <c r="U14" s="54">
        <f t="shared" si="2"/>
        <v>0</v>
      </c>
      <c r="V14" s="54">
        <v>182893.94976379411</v>
      </c>
      <c r="W14" s="54">
        <v>5486.8184929138233</v>
      </c>
      <c r="X14" s="54"/>
      <c r="Y14" s="54"/>
      <c r="Z14" s="54">
        <v>82739.382425494143</v>
      </c>
      <c r="AA14" s="55">
        <f t="shared" si="9"/>
        <v>45.238993707747746</v>
      </c>
      <c r="AB14" s="56">
        <f t="shared" si="3"/>
        <v>155526.33906651847</v>
      </c>
      <c r="AC14" s="54">
        <f t="shared" si="10"/>
        <v>82739.382425494143</v>
      </c>
      <c r="AD14" s="57">
        <f t="shared" si="11"/>
        <v>72786.956641024328</v>
      </c>
      <c r="AE14" s="58">
        <v>155526.39999999999</v>
      </c>
      <c r="AF14" s="59">
        <v>82739.399999999994</v>
      </c>
      <c r="AG14" s="59">
        <v>72787</v>
      </c>
    </row>
    <row r="15" spans="1:33" s="60" customFormat="1" ht="33" customHeight="1">
      <c r="A15" s="48">
        <v>6</v>
      </c>
      <c r="B15" s="49" t="s">
        <v>5</v>
      </c>
      <c r="C15" s="50">
        <f>'ИНП 2024-2026'!J11</f>
        <v>31812</v>
      </c>
      <c r="D15" s="50"/>
      <c r="E15" s="51"/>
      <c r="F15" s="52">
        <v>1.2549999999999999</v>
      </c>
      <c r="G15" s="52">
        <v>0.44600000000000001</v>
      </c>
      <c r="H15" s="53">
        <f t="shared" si="4"/>
        <v>0.35499999999999998</v>
      </c>
      <c r="I15" s="53"/>
      <c r="J15" s="54">
        <f t="shared" si="0"/>
        <v>286334.10502827197</v>
      </c>
      <c r="K15" s="54">
        <f t="shared" si="5"/>
        <v>286334.10502827197</v>
      </c>
      <c r="L15" s="54"/>
      <c r="M15" s="54">
        <f t="shared" si="12"/>
        <v>292449.65309089154</v>
      </c>
      <c r="N15" s="54">
        <v>10.868728781591852</v>
      </c>
      <c r="O15" s="54">
        <f t="shared" si="6"/>
        <v>-0.18156912878584031</v>
      </c>
      <c r="P15" s="54">
        <f t="shared" si="7"/>
        <v>0</v>
      </c>
      <c r="Q15" s="54"/>
      <c r="R15" s="54">
        <f t="shared" si="8"/>
        <v>0</v>
      </c>
      <c r="S15" s="54">
        <f t="shared" si="1"/>
        <v>292449.65309089154</v>
      </c>
      <c r="T15" s="54">
        <v>91217.153090891545</v>
      </c>
      <c r="U15" s="54">
        <f t="shared" si="2"/>
        <v>0</v>
      </c>
      <c r="V15" s="54">
        <v>153085.93818244789</v>
      </c>
      <c r="W15" s="54">
        <v>4592.578145473437</v>
      </c>
      <c r="X15" s="54"/>
      <c r="Y15" s="54"/>
      <c r="Z15" s="54">
        <v>107160.15672771352</v>
      </c>
      <c r="AA15" s="55">
        <f t="shared" si="9"/>
        <v>70</v>
      </c>
      <c r="AB15" s="56">
        <f t="shared" si="3"/>
        <v>292449.65309089154</v>
      </c>
      <c r="AC15" s="54">
        <f t="shared" si="10"/>
        <v>107160.15672771352</v>
      </c>
      <c r="AD15" s="57">
        <f t="shared" si="11"/>
        <v>185289.49636317801</v>
      </c>
      <c r="AE15" s="58">
        <v>292449.7</v>
      </c>
      <c r="AF15" s="59">
        <v>107160.2</v>
      </c>
      <c r="AG15" s="59">
        <v>185289.5</v>
      </c>
    </row>
    <row r="16" spans="1:33" s="60" customFormat="1" ht="33" customHeight="1">
      <c r="A16" s="48">
        <v>7</v>
      </c>
      <c r="B16" s="49" t="s">
        <v>6</v>
      </c>
      <c r="C16" s="50">
        <f>'ИНП 2024-2026'!J12</f>
        <v>15100</v>
      </c>
      <c r="D16" s="50"/>
      <c r="E16" s="51"/>
      <c r="F16" s="52">
        <v>1.484</v>
      </c>
      <c r="G16" s="52">
        <v>0.71599999999999997</v>
      </c>
      <c r="H16" s="53">
        <f t="shared" si="4"/>
        <v>0.48199999999999998</v>
      </c>
      <c r="I16" s="53"/>
      <c r="J16" s="54">
        <f t="shared" si="0"/>
        <v>140780.24433406917</v>
      </c>
      <c r="K16" s="54">
        <f t="shared" si="5"/>
        <v>140780.24433406917</v>
      </c>
      <c r="L16" s="54"/>
      <c r="M16" s="54">
        <f t="shared" si="12"/>
        <v>143787.04071414872</v>
      </c>
      <c r="N16" s="54">
        <v>14.169966887417219</v>
      </c>
      <c r="O16" s="54">
        <f t="shared" si="6"/>
        <v>-3.482807234611208</v>
      </c>
      <c r="P16" s="54">
        <f t="shared" si="7"/>
        <v>0</v>
      </c>
      <c r="Q16" s="54"/>
      <c r="R16" s="54">
        <f t="shared" si="8"/>
        <v>0</v>
      </c>
      <c r="S16" s="54">
        <f t="shared" si="1"/>
        <v>143787.04071414872</v>
      </c>
      <c r="T16" s="54">
        <v>39579.340714148726</v>
      </c>
      <c r="U16" s="54">
        <f t="shared" si="2"/>
        <v>0</v>
      </c>
      <c r="V16" s="54">
        <v>198144.87169760399</v>
      </c>
      <c r="W16" s="54">
        <v>5944.3461509281196</v>
      </c>
      <c r="X16" s="54"/>
      <c r="Y16" s="54"/>
      <c r="Z16" s="54">
        <v>76898.982229229936</v>
      </c>
      <c r="AA16" s="55">
        <f t="shared" si="9"/>
        <v>38.809473881609328</v>
      </c>
      <c r="AB16" s="56">
        <f t="shared" si="3"/>
        <v>143787.04071414872</v>
      </c>
      <c r="AC16" s="54">
        <f t="shared" si="10"/>
        <v>76898.982229229936</v>
      </c>
      <c r="AD16" s="57">
        <f t="shared" si="11"/>
        <v>66888.058484918787</v>
      </c>
      <c r="AE16" s="58">
        <v>143787.1</v>
      </c>
      <c r="AF16" s="59">
        <v>76899</v>
      </c>
      <c r="AG16" s="59">
        <v>66888.100000000006</v>
      </c>
    </row>
    <row r="17" spans="1:33" s="60" customFormat="1" ht="33" customHeight="1">
      <c r="A17" s="48">
        <v>8</v>
      </c>
      <c r="B17" s="49" t="s">
        <v>7</v>
      </c>
      <c r="C17" s="50">
        <f>'ИНП 2024-2026'!J13</f>
        <v>20626</v>
      </c>
      <c r="D17" s="50"/>
      <c r="E17" s="51"/>
      <c r="F17" s="52">
        <v>1.1359999999999999</v>
      </c>
      <c r="G17" s="52">
        <v>0.51800000000000002</v>
      </c>
      <c r="H17" s="53">
        <f t="shared" si="4"/>
        <v>0.45600000000000002</v>
      </c>
      <c r="I17" s="53"/>
      <c r="J17" s="54">
        <f t="shared" si="0"/>
        <v>151472.38692609905</v>
      </c>
      <c r="K17" s="54">
        <f t="shared" si="5"/>
        <v>151472.38692609905</v>
      </c>
      <c r="L17" s="54"/>
      <c r="M17" s="54">
        <f t="shared" si="12"/>
        <v>154707.54699309423</v>
      </c>
      <c r="N17" s="61">
        <v>11.907762047900707</v>
      </c>
      <c r="O17" s="54">
        <f t="shared" si="6"/>
        <v>-1.220602395094696</v>
      </c>
      <c r="P17" s="54">
        <f t="shared" si="7"/>
        <v>0</v>
      </c>
      <c r="Q17" s="54"/>
      <c r="R17" s="54">
        <f t="shared" si="8"/>
        <v>0</v>
      </c>
      <c r="S17" s="54">
        <f t="shared" si="1"/>
        <v>154707.54699309423</v>
      </c>
      <c r="T17" s="54">
        <v>29945.446993094229</v>
      </c>
      <c r="U17" s="54">
        <f t="shared" si="2"/>
        <v>0</v>
      </c>
      <c r="V17" s="54">
        <v>181592.17455886083</v>
      </c>
      <c r="W17" s="54">
        <v>5447.7652367658247</v>
      </c>
      <c r="X17" s="54"/>
      <c r="Y17" s="54"/>
      <c r="Z17" s="54">
        <v>82299.066174497493</v>
      </c>
      <c r="AA17" s="55">
        <f t="shared" si="9"/>
        <v>45.320821987194869</v>
      </c>
      <c r="AB17" s="56">
        <f t="shared" si="3"/>
        <v>154707.54699309423</v>
      </c>
      <c r="AC17" s="54">
        <f t="shared" si="10"/>
        <v>82299.066174497493</v>
      </c>
      <c r="AD17" s="57">
        <f t="shared" si="11"/>
        <v>72408.480818596741</v>
      </c>
      <c r="AE17" s="58">
        <v>154707.6</v>
      </c>
      <c r="AF17" s="59">
        <v>82299.100000000006</v>
      </c>
      <c r="AG17" s="59">
        <v>72408.5</v>
      </c>
    </row>
    <row r="18" spans="1:33" s="62" customFormat="1" ht="33" customHeight="1">
      <c r="A18" s="49">
        <v>9</v>
      </c>
      <c r="B18" s="49" t="s">
        <v>8</v>
      </c>
      <c r="C18" s="50">
        <f>'ИНП 2024-2026'!J14</f>
        <v>12585</v>
      </c>
      <c r="D18" s="50"/>
      <c r="E18" s="51"/>
      <c r="F18" s="52">
        <v>1.6060000000000001</v>
      </c>
      <c r="G18" s="52">
        <v>0.73899999999999999</v>
      </c>
      <c r="H18" s="53">
        <f t="shared" si="4"/>
        <v>0.46</v>
      </c>
      <c r="I18" s="53"/>
      <c r="J18" s="54">
        <f t="shared" si="0"/>
        <v>130092.63057406801</v>
      </c>
      <c r="K18" s="54">
        <f t="shared" si="5"/>
        <v>130092.63057406801</v>
      </c>
      <c r="L18" s="54"/>
      <c r="M18" s="54">
        <f t="shared" si="12"/>
        <v>132871.15999440994</v>
      </c>
      <c r="N18" s="61">
        <v>13.739499404052443</v>
      </c>
      <c r="O18" s="54">
        <f t="shared" si="6"/>
        <v>-3.0523397512464321</v>
      </c>
      <c r="P18" s="54">
        <f t="shared" si="7"/>
        <v>0</v>
      </c>
      <c r="Q18" s="54"/>
      <c r="R18" s="54">
        <f t="shared" si="8"/>
        <v>0</v>
      </c>
      <c r="S18" s="54">
        <f t="shared" si="1"/>
        <v>132871.15999440994</v>
      </c>
      <c r="T18" s="54">
        <v>23713.459994409946</v>
      </c>
      <c r="U18" s="54">
        <f t="shared" si="2"/>
        <v>0</v>
      </c>
      <c r="V18" s="54">
        <v>189659.79899350548</v>
      </c>
      <c r="W18" s="54">
        <v>5689.7939698051641</v>
      </c>
      <c r="X18" s="54"/>
      <c r="Y18" s="54"/>
      <c r="Z18" s="54">
        <v>71152.412788146306</v>
      </c>
      <c r="AA18" s="55">
        <f t="shared" si="9"/>
        <v>37.515811556134139</v>
      </c>
      <c r="AB18" s="56">
        <f t="shared" si="3"/>
        <v>132871.15999440994</v>
      </c>
      <c r="AC18" s="54">
        <f t="shared" si="10"/>
        <v>71152.412788146306</v>
      </c>
      <c r="AD18" s="57">
        <f t="shared" si="11"/>
        <v>61718.747206263637</v>
      </c>
      <c r="AE18" s="58">
        <v>132871.19999999998</v>
      </c>
      <c r="AF18" s="59">
        <v>71152.399999999994</v>
      </c>
      <c r="AG18" s="59">
        <v>61718.799999999996</v>
      </c>
    </row>
    <row r="19" spans="1:33" s="62" customFormat="1" ht="33" customHeight="1">
      <c r="A19" s="49">
        <v>10</v>
      </c>
      <c r="B19" s="49" t="s">
        <v>9</v>
      </c>
      <c r="C19" s="50">
        <f>'ИНП 2024-2026'!J15</f>
        <v>13739</v>
      </c>
      <c r="D19" s="50"/>
      <c r="E19" s="51"/>
      <c r="F19" s="52">
        <v>1.419</v>
      </c>
      <c r="G19" s="52">
        <v>0.505</v>
      </c>
      <c r="H19" s="53">
        <f t="shared" si="4"/>
        <v>0.35599999999999998</v>
      </c>
      <c r="I19" s="53"/>
      <c r="J19" s="54">
        <f t="shared" si="0"/>
        <v>139685.580202782</v>
      </c>
      <c r="K19" s="54">
        <f>IF(J19&lt;0,0,J19)</f>
        <v>139685.580202782</v>
      </c>
      <c r="L19" s="54"/>
      <c r="M19" s="54">
        <f t="shared" si="12"/>
        <v>142668.99665364687</v>
      </c>
      <c r="N19" s="54">
        <v>11.32696702816799</v>
      </c>
      <c r="O19" s="54">
        <f t="shared" si="6"/>
        <v>-0.63980737536197907</v>
      </c>
      <c r="P19" s="54">
        <f t="shared" si="7"/>
        <v>0</v>
      </c>
      <c r="Q19" s="54"/>
      <c r="R19" s="54">
        <f t="shared" si="8"/>
        <v>0</v>
      </c>
      <c r="S19" s="54">
        <f t="shared" si="1"/>
        <v>142668.99665364687</v>
      </c>
      <c r="T19" s="54">
        <v>55774.596653646877</v>
      </c>
      <c r="U19" s="54">
        <f t="shared" si="2"/>
        <v>0</v>
      </c>
      <c r="V19" s="54">
        <v>92687.784386841289</v>
      </c>
      <c r="W19" s="54">
        <v>2780.6335316052387</v>
      </c>
      <c r="X19" s="54"/>
      <c r="Y19" s="54"/>
      <c r="Z19" s="54">
        <v>64881.449070788898</v>
      </c>
      <c r="AA19" s="55">
        <f t="shared" si="9"/>
        <v>70</v>
      </c>
      <c r="AB19" s="56">
        <f t="shared" si="3"/>
        <v>142668.99665364687</v>
      </c>
      <c r="AC19" s="54">
        <f t="shared" si="10"/>
        <v>64881.449070788898</v>
      </c>
      <c r="AD19" s="57">
        <f t="shared" si="11"/>
        <v>77787.54758285798</v>
      </c>
      <c r="AE19" s="58">
        <v>142668.9</v>
      </c>
      <c r="AF19" s="59">
        <v>64881.4</v>
      </c>
      <c r="AG19" s="59">
        <v>77787.5</v>
      </c>
    </row>
    <row r="20" spans="1:33" s="62" customFormat="1" ht="33" customHeight="1">
      <c r="A20" s="49">
        <v>11</v>
      </c>
      <c r="B20" s="49" t="s">
        <v>10</v>
      </c>
      <c r="C20" s="50">
        <f>'ИНП 2024-2026'!J16</f>
        <v>18877</v>
      </c>
      <c r="D20" s="50"/>
      <c r="E20" s="51"/>
      <c r="F20" s="52">
        <v>1.4750000000000001</v>
      </c>
      <c r="G20" s="52">
        <v>0.58399999999999996</v>
      </c>
      <c r="H20" s="53">
        <f t="shared" si="4"/>
        <v>0.39600000000000002</v>
      </c>
      <c r="I20" s="53"/>
      <c r="J20" s="54">
        <f t="shared" si="0"/>
        <v>191697.71548661974</v>
      </c>
      <c r="K20" s="54">
        <f t="shared" si="5"/>
        <v>191697.71548661974</v>
      </c>
      <c r="L20" s="54"/>
      <c r="M20" s="54">
        <f t="shared" si="12"/>
        <v>195792.01152738318</v>
      </c>
      <c r="N20" s="54">
        <v>12.648847804206175</v>
      </c>
      <c r="O20" s="54">
        <f t="shared" si="6"/>
        <v>-1.9616881514001641</v>
      </c>
      <c r="P20" s="54">
        <f t="shared" si="7"/>
        <v>0</v>
      </c>
      <c r="Q20" s="54"/>
      <c r="R20" s="54">
        <f t="shared" si="8"/>
        <v>0</v>
      </c>
      <c r="S20" s="54">
        <f t="shared" si="1"/>
        <v>195792.01152738318</v>
      </c>
      <c r="T20" s="54">
        <v>60181.611527383153</v>
      </c>
      <c r="U20" s="54">
        <f t="shared" si="2"/>
        <v>0</v>
      </c>
      <c r="V20" s="54">
        <v>135320.73704232686</v>
      </c>
      <c r="W20" s="54">
        <v>4059.6221112698058</v>
      </c>
      <c r="X20" s="54"/>
      <c r="Y20" s="54"/>
      <c r="Z20" s="54">
        <v>94724.515929628789</v>
      </c>
      <c r="AA20" s="55">
        <f t="shared" si="9"/>
        <v>70</v>
      </c>
      <c r="AB20" s="56">
        <f t="shared" si="3"/>
        <v>195792.01152738318</v>
      </c>
      <c r="AC20" s="54">
        <f t="shared" si="10"/>
        <v>94724.515929628789</v>
      </c>
      <c r="AD20" s="57">
        <f t="shared" si="11"/>
        <v>101067.49559775439</v>
      </c>
      <c r="AE20" s="58">
        <v>195792</v>
      </c>
      <c r="AF20" s="59">
        <v>94724.5</v>
      </c>
      <c r="AG20" s="59">
        <v>101067.5</v>
      </c>
    </row>
    <row r="21" spans="1:33" s="62" customFormat="1" ht="33" customHeight="1">
      <c r="A21" s="49">
        <v>12</v>
      </c>
      <c r="B21" s="49" t="s">
        <v>11</v>
      </c>
      <c r="C21" s="50">
        <f>'ИНП 2024-2026'!J17</f>
        <v>30826</v>
      </c>
      <c r="D21" s="50"/>
      <c r="E21" s="51"/>
      <c r="F21" s="52">
        <v>1.363</v>
      </c>
      <c r="G21" s="52">
        <v>0.66400000000000003</v>
      </c>
      <c r="H21" s="53">
        <f t="shared" si="4"/>
        <v>0.48699999999999999</v>
      </c>
      <c r="I21" s="53"/>
      <c r="J21" s="54">
        <f t="shared" si="0"/>
        <v>262492.14247268537</v>
      </c>
      <c r="K21" s="54">
        <f t="shared" si="5"/>
        <v>262492.14247268537</v>
      </c>
      <c r="L21" s="54"/>
      <c r="M21" s="54">
        <f t="shared" si="12"/>
        <v>268098.4718800509</v>
      </c>
      <c r="N21" s="54">
        <v>10.872231233374425</v>
      </c>
      <c r="O21" s="54">
        <f t="shared" si="6"/>
        <v>-0.18507158056841355</v>
      </c>
      <c r="P21" s="54">
        <f t="shared" si="7"/>
        <v>0</v>
      </c>
      <c r="Q21" s="54"/>
      <c r="R21" s="54">
        <f t="shared" si="8"/>
        <v>0</v>
      </c>
      <c r="S21" s="54">
        <f t="shared" si="1"/>
        <v>268098.4718800509</v>
      </c>
      <c r="T21" s="54">
        <v>103370.67188005091</v>
      </c>
      <c r="U21" s="54">
        <f t="shared" si="2"/>
        <v>0</v>
      </c>
      <c r="V21" s="54">
        <v>315084.21856063482</v>
      </c>
      <c r="W21" s="54">
        <v>9452.5265568190443</v>
      </c>
      <c r="X21" s="54"/>
      <c r="Y21" s="54"/>
      <c r="Z21" s="54">
        <v>142624.64084371223</v>
      </c>
      <c r="AA21" s="55">
        <f t="shared" si="9"/>
        <v>45.265561536293049</v>
      </c>
      <c r="AB21" s="56">
        <f t="shared" si="3"/>
        <v>268098.4718800509</v>
      </c>
      <c r="AC21" s="54">
        <f t="shared" si="10"/>
        <v>142624.64084371223</v>
      </c>
      <c r="AD21" s="57">
        <f t="shared" si="11"/>
        <v>125473.83103633867</v>
      </c>
      <c r="AE21" s="58">
        <v>268098.40000000002</v>
      </c>
      <c r="AF21" s="59">
        <v>142624.6</v>
      </c>
      <c r="AG21" s="59">
        <v>125473.8</v>
      </c>
    </row>
    <row r="22" spans="1:33" s="62" customFormat="1" ht="33" customHeight="1">
      <c r="A22" s="49">
        <v>13</v>
      </c>
      <c r="B22" s="49" t="s">
        <v>12</v>
      </c>
      <c r="C22" s="50">
        <f>'ИНП 2024-2026'!J18</f>
        <v>10452</v>
      </c>
      <c r="D22" s="50"/>
      <c r="E22" s="51"/>
      <c r="F22" s="52">
        <v>1.5369999999999999</v>
      </c>
      <c r="G22" s="52">
        <v>0.52200000000000002</v>
      </c>
      <c r="H22" s="53">
        <f t="shared" si="4"/>
        <v>0.34</v>
      </c>
      <c r="I22" s="53"/>
      <c r="J22" s="54">
        <f t="shared" si="0"/>
        <v>116903.42615112463</v>
      </c>
      <c r="K22" s="54">
        <f t="shared" si="5"/>
        <v>116903.42615112463</v>
      </c>
      <c r="L22" s="54"/>
      <c r="M22" s="54">
        <f t="shared" si="12"/>
        <v>119400.25942650938</v>
      </c>
      <c r="N22" s="54">
        <v>16.375545350172217</v>
      </c>
      <c r="O22" s="54">
        <f t="shared" si="6"/>
        <v>-5.6883856973662059</v>
      </c>
      <c r="P22" s="54">
        <f t="shared" si="7"/>
        <v>0</v>
      </c>
      <c r="Q22" s="54"/>
      <c r="R22" s="54">
        <f t="shared" si="8"/>
        <v>0</v>
      </c>
      <c r="S22" s="54">
        <f t="shared" si="1"/>
        <v>119400.25942650938</v>
      </c>
      <c r="T22" s="54">
        <v>43004.859426509385</v>
      </c>
      <c r="U22" s="54">
        <f t="shared" si="2"/>
        <v>0</v>
      </c>
      <c r="V22" s="54">
        <v>109626.2424555303</v>
      </c>
      <c r="W22" s="54">
        <v>3288.7872736659087</v>
      </c>
      <c r="X22" s="54"/>
      <c r="Y22" s="54"/>
      <c r="Z22" s="54">
        <v>63091.508836376997</v>
      </c>
      <c r="AA22" s="55">
        <f t="shared" si="9"/>
        <v>57.551465254288871</v>
      </c>
      <c r="AB22" s="56">
        <f t="shared" si="3"/>
        <v>119400.25942650938</v>
      </c>
      <c r="AC22" s="54">
        <f t="shared" si="10"/>
        <v>63091.508836376997</v>
      </c>
      <c r="AD22" s="57">
        <f t="shared" si="11"/>
        <v>56308.750590132382</v>
      </c>
      <c r="AE22" s="58">
        <v>119400.3</v>
      </c>
      <c r="AF22" s="59">
        <v>63091.5</v>
      </c>
      <c r="AG22" s="59">
        <v>56308.800000000003</v>
      </c>
    </row>
    <row r="23" spans="1:33" s="62" customFormat="1" ht="33" customHeight="1">
      <c r="A23" s="49">
        <v>14</v>
      </c>
      <c r="B23" s="49" t="s">
        <v>13</v>
      </c>
      <c r="C23" s="50">
        <f>'ИНП 2024-2026'!J19</f>
        <v>20427</v>
      </c>
      <c r="D23" s="50"/>
      <c r="E23" s="51"/>
      <c r="F23" s="52">
        <v>1.2949999999999999</v>
      </c>
      <c r="G23" s="52">
        <v>0.52100000000000002</v>
      </c>
      <c r="H23" s="53">
        <f t="shared" si="4"/>
        <v>0.40200000000000002</v>
      </c>
      <c r="I23" s="53"/>
      <c r="J23" s="54">
        <f t="shared" si="0"/>
        <v>181011.99060182748</v>
      </c>
      <c r="K23" s="54">
        <f t="shared" si="5"/>
        <v>181011.99060182748</v>
      </c>
      <c r="L23" s="54"/>
      <c r="M23" s="54">
        <f t="shared" si="12"/>
        <v>184878.06002560994</v>
      </c>
      <c r="N23" s="54">
        <v>11.645968571008959</v>
      </c>
      <c r="O23" s="54">
        <f t="shared" si="6"/>
        <v>-0.95880891820294778</v>
      </c>
      <c r="P23" s="54">
        <f t="shared" si="7"/>
        <v>0</v>
      </c>
      <c r="Q23" s="54"/>
      <c r="R23" s="54">
        <f t="shared" si="8"/>
        <v>0</v>
      </c>
      <c r="S23" s="54">
        <f t="shared" si="1"/>
        <v>184878.06002560994</v>
      </c>
      <c r="T23" s="54">
        <v>59778.760025609939</v>
      </c>
      <c r="U23" s="54">
        <f t="shared" si="2"/>
        <v>0</v>
      </c>
      <c r="V23" s="54">
        <v>135898.01180491311</v>
      </c>
      <c r="W23" s="54">
        <v>4076.940354147393</v>
      </c>
      <c r="X23" s="54"/>
      <c r="Y23" s="54"/>
      <c r="Z23" s="54">
        <v>95128.608263439179</v>
      </c>
      <c r="AA23" s="55">
        <f t="shared" si="9"/>
        <v>70</v>
      </c>
      <c r="AB23" s="56">
        <f t="shared" si="3"/>
        <v>184878.06002560994</v>
      </c>
      <c r="AC23" s="54">
        <f t="shared" si="10"/>
        <v>95128.608263439179</v>
      </c>
      <c r="AD23" s="57">
        <f t="shared" si="11"/>
        <v>89749.451762170764</v>
      </c>
      <c r="AE23" s="58">
        <v>184878.1</v>
      </c>
      <c r="AF23" s="59">
        <v>95128.6</v>
      </c>
      <c r="AG23" s="59">
        <v>89749.5</v>
      </c>
    </row>
    <row r="24" spans="1:33" s="62" customFormat="1" ht="33" customHeight="1">
      <c r="A24" s="49">
        <v>15</v>
      </c>
      <c r="B24" s="49" t="s">
        <v>14</v>
      </c>
      <c r="C24" s="50">
        <f>'ИНП 2024-2026'!J20</f>
        <v>31328</v>
      </c>
      <c r="D24" s="50"/>
      <c r="E24" s="51"/>
      <c r="F24" s="52">
        <v>1.4259999999999999</v>
      </c>
      <c r="G24" s="52">
        <v>0.90600000000000003</v>
      </c>
      <c r="H24" s="53">
        <f t="shared" si="4"/>
        <v>0.63500000000000001</v>
      </c>
      <c r="I24" s="53"/>
      <c r="J24" s="54">
        <f t="shared" si="0"/>
        <v>232789.58951999081</v>
      </c>
      <c r="K24" s="54">
        <f t="shared" si="5"/>
        <v>232789.58951999081</v>
      </c>
      <c r="L24" s="54"/>
      <c r="M24" s="54">
        <f t="shared" si="12"/>
        <v>237761.52928611272</v>
      </c>
      <c r="N24" s="54">
        <v>14.554082609805924</v>
      </c>
      <c r="O24" s="54">
        <f t="shared" si="6"/>
        <v>-3.8669229569999128</v>
      </c>
      <c r="P24" s="54">
        <f t="shared" si="7"/>
        <v>0</v>
      </c>
      <c r="Q24" s="54"/>
      <c r="R24" s="54">
        <f t="shared" si="8"/>
        <v>0</v>
      </c>
      <c r="S24" s="54">
        <f t="shared" si="1"/>
        <v>237761.52928611272</v>
      </c>
      <c r="T24" s="54">
        <v>63579.529286112724</v>
      </c>
      <c r="U24" s="54">
        <f t="shared" si="2"/>
        <v>0</v>
      </c>
      <c r="V24" s="54">
        <v>522391.82729321858</v>
      </c>
      <c r="W24" s="54">
        <v>15671.754818796557</v>
      </c>
      <c r="X24" s="54"/>
      <c r="Y24" s="54"/>
      <c r="Z24" s="54">
        <v>129871.17729771578</v>
      </c>
      <c r="AA24" s="55">
        <f t="shared" si="9"/>
        <v>24.860874637079473</v>
      </c>
      <c r="AB24" s="56">
        <f t="shared" si="3"/>
        <v>237761.52928611272</v>
      </c>
      <c r="AC24" s="54">
        <f t="shared" si="10"/>
        <v>129871.17729771578</v>
      </c>
      <c r="AD24" s="57">
        <f t="shared" si="11"/>
        <v>107890.35198839694</v>
      </c>
      <c r="AE24" s="58">
        <v>237761.59999999998</v>
      </c>
      <c r="AF24" s="59">
        <v>129871.2</v>
      </c>
      <c r="AG24" s="59">
        <v>107890.4</v>
      </c>
    </row>
    <row r="25" spans="1:33" s="62" customFormat="1" ht="33" customHeight="1">
      <c r="A25" s="49">
        <v>16</v>
      </c>
      <c r="B25" s="49" t="s">
        <v>15</v>
      </c>
      <c r="C25" s="50">
        <f>'ИНП 2024-2026'!J21</f>
        <v>61599</v>
      </c>
      <c r="D25" s="50"/>
      <c r="E25" s="51"/>
      <c r="F25" s="52">
        <v>1.1919999999999999</v>
      </c>
      <c r="G25" s="52">
        <v>0.66800000000000004</v>
      </c>
      <c r="H25" s="53">
        <f t="shared" si="4"/>
        <v>0.56000000000000005</v>
      </c>
      <c r="I25" s="53"/>
      <c r="J25" s="54">
        <f t="shared" si="0"/>
        <v>421184.36619074835</v>
      </c>
      <c r="K25" s="54">
        <f t="shared" si="5"/>
        <v>421184.36619074835</v>
      </c>
      <c r="L25" s="54"/>
      <c r="M25" s="54">
        <f t="shared" si="12"/>
        <v>430180.05755070411</v>
      </c>
      <c r="N25" s="54">
        <v>13.621777950940762</v>
      </c>
      <c r="O25" s="54">
        <f t="shared" si="6"/>
        <v>-2.9346182981347511</v>
      </c>
      <c r="P25" s="54">
        <f t="shared" si="7"/>
        <v>0</v>
      </c>
      <c r="Q25" s="54"/>
      <c r="R25" s="54">
        <f t="shared" si="8"/>
        <v>0</v>
      </c>
      <c r="S25" s="54">
        <f t="shared" si="1"/>
        <v>430180.05755070411</v>
      </c>
      <c r="T25" s="54">
        <v>145043.65755070408</v>
      </c>
      <c r="U25" s="54">
        <f t="shared" si="2"/>
        <v>0</v>
      </c>
      <c r="V25" s="54">
        <v>785141.8103713115</v>
      </c>
      <c r="W25" s="54">
        <v>23554.254311139342</v>
      </c>
      <c r="X25" s="54"/>
      <c r="Y25" s="54"/>
      <c r="Z25" s="54">
        <v>232745.24748993665</v>
      </c>
      <c r="AA25" s="55">
        <f t="shared" si="9"/>
        <v>29.643720970593339</v>
      </c>
      <c r="AB25" s="56">
        <f t="shared" si="3"/>
        <v>430180.05755070411</v>
      </c>
      <c r="AC25" s="54">
        <f t="shared" si="10"/>
        <v>232745.24748993665</v>
      </c>
      <c r="AD25" s="57">
        <f t="shared" si="11"/>
        <v>197434.81006076746</v>
      </c>
      <c r="AE25" s="58">
        <v>430179.9</v>
      </c>
      <c r="AF25" s="59">
        <v>232745.1</v>
      </c>
      <c r="AG25" s="59">
        <v>197434.8</v>
      </c>
    </row>
    <row r="26" spans="1:33" s="62" customFormat="1" ht="33" customHeight="1">
      <c r="A26" s="49">
        <v>17</v>
      </c>
      <c r="B26" s="49" t="s">
        <v>16</v>
      </c>
      <c r="C26" s="50">
        <f>'ИНП 2024-2026'!J22</f>
        <v>11611</v>
      </c>
      <c r="D26" s="50"/>
      <c r="E26" s="51"/>
      <c r="F26" s="52">
        <v>1.3720000000000001</v>
      </c>
      <c r="G26" s="52">
        <v>0.45900000000000002</v>
      </c>
      <c r="H26" s="53">
        <f t="shared" si="4"/>
        <v>0.33500000000000002</v>
      </c>
      <c r="I26" s="53"/>
      <c r="J26" s="54">
        <f t="shared" si="0"/>
        <v>116483.02980885086</v>
      </c>
      <c r="K26" s="54">
        <f t="shared" si="5"/>
        <v>116483.02980885086</v>
      </c>
      <c r="L26" s="54"/>
      <c r="M26" s="54">
        <f t="shared" si="12"/>
        <v>118970.88422355721</v>
      </c>
      <c r="N26" s="54">
        <v>11.036525708379985</v>
      </c>
      <c r="O26" s="54">
        <f t="shared" si="6"/>
        <v>-0.34936605557397371</v>
      </c>
      <c r="P26" s="54">
        <f t="shared" si="7"/>
        <v>0</v>
      </c>
      <c r="Q26" s="54"/>
      <c r="R26" s="54">
        <f t="shared" si="8"/>
        <v>0</v>
      </c>
      <c r="S26" s="54">
        <f t="shared" si="1"/>
        <v>118970.88422355721</v>
      </c>
      <c r="T26" s="54">
        <v>37522.384223557208</v>
      </c>
      <c r="U26" s="54">
        <f t="shared" si="2"/>
        <v>0</v>
      </c>
      <c r="V26" s="54">
        <v>71070.718435710238</v>
      </c>
      <c r="W26" s="54">
        <v>2132.1215530713071</v>
      </c>
      <c r="X26" s="54"/>
      <c r="Y26" s="54"/>
      <c r="Z26" s="54">
        <v>49749.502904997164</v>
      </c>
      <c r="AA26" s="55">
        <f t="shared" si="9"/>
        <v>70</v>
      </c>
      <c r="AB26" s="56">
        <f t="shared" si="3"/>
        <v>118970.88422355721</v>
      </c>
      <c r="AC26" s="54">
        <f t="shared" si="10"/>
        <v>49749.502904997164</v>
      </c>
      <c r="AD26" s="57">
        <f t="shared" si="11"/>
        <v>69221.381318560045</v>
      </c>
      <c r="AE26" s="58">
        <v>118970.9</v>
      </c>
      <c r="AF26" s="59">
        <v>49749.5</v>
      </c>
      <c r="AG26" s="59">
        <v>69221.399999999994</v>
      </c>
    </row>
    <row r="27" spans="1:33" s="62" customFormat="1" ht="33" customHeight="1">
      <c r="A27" s="49">
        <v>18</v>
      </c>
      <c r="B27" s="49" t="s">
        <v>17</v>
      </c>
      <c r="C27" s="50">
        <f>'ИНП 2024-2026'!J23</f>
        <v>7629</v>
      </c>
      <c r="D27" s="50"/>
      <c r="E27" s="51"/>
      <c r="F27" s="52">
        <v>2.0179999999999998</v>
      </c>
      <c r="G27" s="52">
        <v>1.6830000000000001</v>
      </c>
      <c r="H27" s="53">
        <f t="shared" si="4"/>
        <v>0.83399999999999996</v>
      </c>
      <c r="I27" s="53"/>
      <c r="J27" s="54">
        <f t="shared" si="0"/>
        <v>58765.671408374263</v>
      </c>
      <c r="K27" s="54">
        <f t="shared" si="5"/>
        <v>58765.671408374263</v>
      </c>
      <c r="L27" s="54"/>
      <c r="M27" s="54">
        <f t="shared" si="12"/>
        <v>60020.793594725546</v>
      </c>
      <c r="N27" s="61">
        <v>25.623332022545551</v>
      </c>
      <c r="O27" s="54">
        <f t="shared" si="6"/>
        <v>-14.936172369739539</v>
      </c>
      <c r="P27" s="54">
        <f t="shared" si="7"/>
        <v>0</v>
      </c>
      <c r="Q27" s="54"/>
      <c r="R27" s="54">
        <f t="shared" si="8"/>
        <v>0</v>
      </c>
      <c r="S27" s="54">
        <f t="shared" si="1"/>
        <v>60020.793594725546</v>
      </c>
      <c r="T27" s="54">
        <v>-39331.606405274448</v>
      </c>
      <c r="U27" s="54">
        <f t="shared" si="2"/>
        <v>39331.606405274448</v>
      </c>
      <c r="V27" s="54">
        <v>143962.2544036161</v>
      </c>
      <c r="W27" s="54">
        <v>4318.8676321084831</v>
      </c>
      <c r="X27" s="54"/>
      <c r="Y27" s="54"/>
      <c r="Z27" s="54">
        <v>53233.056290226807</v>
      </c>
      <c r="AA27" s="55">
        <f t="shared" si="9"/>
        <v>36.977092718332479</v>
      </c>
      <c r="AB27" s="56">
        <f t="shared" si="3"/>
        <v>99352.4</v>
      </c>
      <c r="AC27" s="54">
        <f t="shared" si="10"/>
        <v>53233.056290226807</v>
      </c>
      <c r="AD27" s="57">
        <f t="shared" si="11"/>
        <v>46119.343709773188</v>
      </c>
      <c r="AE27" s="58">
        <v>99352.4</v>
      </c>
      <c r="AF27" s="59">
        <v>53233.1</v>
      </c>
      <c r="AG27" s="59">
        <v>46119.3</v>
      </c>
    </row>
    <row r="28" spans="1:33" s="62" customFormat="1" ht="33" customHeight="1">
      <c r="A28" s="49">
        <v>19</v>
      </c>
      <c r="B28" s="49" t="s">
        <v>18</v>
      </c>
      <c r="C28" s="50">
        <f>'ИНП 2024-2026'!J24</f>
        <v>22684</v>
      </c>
      <c r="D28" s="50"/>
      <c r="E28" s="51"/>
      <c r="F28" s="52">
        <v>1.4970000000000001</v>
      </c>
      <c r="G28" s="52">
        <v>0.67400000000000004</v>
      </c>
      <c r="H28" s="53">
        <f t="shared" si="4"/>
        <v>0.45</v>
      </c>
      <c r="I28" s="53"/>
      <c r="J28" s="54">
        <f t="shared" si="0"/>
        <v>220950.79894641548</v>
      </c>
      <c r="K28" s="54">
        <f t="shared" si="5"/>
        <v>220950.79894641548</v>
      </c>
      <c r="L28" s="54"/>
      <c r="M28" s="54">
        <f t="shared" si="12"/>
        <v>225669.88482093115</v>
      </c>
      <c r="N28" s="54">
        <v>11.213943748897902</v>
      </c>
      <c r="O28" s="54">
        <f t="shared" si="6"/>
        <v>-0.52678409609189103</v>
      </c>
      <c r="P28" s="54">
        <f t="shared" si="7"/>
        <v>0</v>
      </c>
      <c r="Q28" s="54"/>
      <c r="R28" s="54">
        <f t="shared" si="8"/>
        <v>0</v>
      </c>
      <c r="S28" s="54">
        <f t="shared" si="1"/>
        <v>225669.88482093115</v>
      </c>
      <c r="T28" s="54">
        <v>71488.084820931166</v>
      </c>
      <c r="U28" s="54">
        <f t="shared" si="2"/>
        <v>0</v>
      </c>
      <c r="V28" s="54">
        <v>255472.64274383828</v>
      </c>
      <c r="W28" s="54">
        <v>7664.1792823151482</v>
      </c>
      <c r="X28" s="54"/>
      <c r="Y28" s="54"/>
      <c r="Z28" s="54">
        <v>119917.41095834468</v>
      </c>
      <c r="AA28" s="55">
        <f t="shared" si="9"/>
        <v>46.939433385274661</v>
      </c>
      <c r="AB28" s="56">
        <f t="shared" si="3"/>
        <v>225669.88482093115</v>
      </c>
      <c r="AC28" s="54">
        <f t="shared" si="10"/>
        <v>119917.41095834468</v>
      </c>
      <c r="AD28" s="57">
        <f t="shared" si="11"/>
        <v>105752.47386258647</v>
      </c>
      <c r="AE28" s="58">
        <v>225669.9</v>
      </c>
      <c r="AF28" s="59">
        <v>119917.4</v>
      </c>
      <c r="AG28" s="59">
        <v>105752.5</v>
      </c>
    </row>
    <row r="29" spans="1:33" s="60" customFormat="1" ht="33" customHeight="1">
      <c r="A29" s="48">
        <v>20</v>
      </c>
      <c r="B29" s="49" t="s">
        <v>19</v>
      </c>
      <c r="C29" s="50">
        <f>'ИНП 2024-2026'!J25</f>
        <v>15257</v>
      </c>
      <c r="D29" s="50"/>
      <c r="E29" s="51"/>
      <c r="F29" s="52">
        <v>1.2669999999999999</v>
      </c>
      <c r="G29" s="52">
        <v>0.52400000000000002</v>
      </c>
      <c r="H29" s="53">
        <f t="shared" si="4"/>
        <v>0.41399999999999998</v>
      </c>
      <c r="I29" s="53"/>
      <c r="J29" s="54">
        <f t="shared" si="0"/>
        <v>130650.62685625472</v>
      </c>
      <c r="K29" s="54">
        <f t="shared" si="5"/>
        <v>130650.62685625472</v>
      </c>
      <c r="L29" s="54"/>
      <c r="M29" s="54">
        <f t="shared" si="12"/>
        <v>133441.07400844397</v>
      </c>
      <c r="N29" s="54">
        <v>12.425385069148588</v>
      </c>
      <c r="O29" s="54">
        <f t="shared" si="6"/>
        <v>-1.7382254163425763</v>
      </c>
      <c r="P29" s="54">
        <f t="shared" si="7"/>
        <v>0</v>
      </c>
      <c r="Q29" s="54"/>
      <c r="R29" s="54">
        <f t="shared" si="8"/>
        <v>0</v>
      </c>
      <c r="S29" s="54">
        <f t="shared" si="1"/>
        <v>133441.07400844397</v>
      </c>
      <c r="T29" s="54">
        <v>40583.874008443978</v>
      </c>
      <c r="U29" s="54">
        <f t="shared" si="2"/>
        <v>0</v>
      </c>
      <c r="V29" s="54">
        <v>126614.40887990948</v>
      </c>
      <c r="W29" s="54">
        <v>3798.4322663972839</v>
      </c>
      <c r="X29" s="54"/>
      <c r="Y29" s="54"/>
      <c r="Z29" s="54">
        <v>70567.806464042384</v>
      </c>
      <c r="AA29" s="55">
        <f t="shared" si="9"/>
        <v>55.734420030325417</v>
      </c>
      <c r="AB29" s="56">
        <f t="shared" si="3"/>
        <v>133441.07400844397</v>
      </c>
      <c r="AC29" s="54">
        <f t="shared" si="10"/>
        <v>70567.806464042384</v>
      </c>
      <c r="AD29" s="57">
        <f t="shared" si="11"/>
        <v>62873.267544401591</v>
      </c>
      <c r="AE29" s="58">
        <v>133441.1</v>
      </c>
      <c r="AF29" s="59">
        <v>70567.8</v>
      </c>
      <c r="AG29" s="59">
        <v>62873.3</v>
      </c>
    </row>
    <row r="30" spans="1:33" s="60" customFormat="1" ht="33" customHeight="1">
      <c r="A30" s="48">
        <v>21</v>
      </c>
      <c r="B30" s="49" t="s">
        <v>20</v>
      </c>
      <c r="C30" s="50">
        <f>'ИНП 2024-2026'!J26</f>
        <v>12239</v>
      </c>
      <c r="D30" s="50"/>
      <c r="E30" s="51"/>
      <c r="F30" s="52">
        <v>1.36</v>
      </c>
      <c r="G30" s="52">
        <v>0.51700000000000002</v>
      </c>
      <c r="H30" s="53">
        <f t="shared" si="4"/>
        <v>0.38</v>
      </c>
      <c r="I30" s="53"/>
      <c r="J30" s="54">
        <f t="shared" si="0"/>
        <v>116463.20962535431</v>
      </c>
      <c r="K30" s="54">
        <f t="shared" si="5"/>
        <v>116463.20962535431</v>
      </c>
      <c r="L30" s="54"/>
      <c r="M30" s="54">
        <f t="shared" si="12"/>
        <v>118950.64071890312</v>
      </c>
      <c r="N30" s="54">
        <v>13.824176811831032</v>
      </c>
      <c r="O30" s="54">
        <f t="shared" si="6"/>
        <v>-3.1370171590250209</v>
      </c>
      <c r="P30" s="54">
        <f t="shared" si="7"/>
        <v>0</v>
      </c>
      <c r="Q30" s="54"/>
      <c r="R30" s="54">
        <f t="shared" si="8"/>
        <v>0</v>
      </c>
      <c r="S30" s="54">
        <f t="shared" si="1"/>
        <v>118950.64071890312</v>
      </c>
      <c r="T30" s="54">
        <v>32411.340718903113</v>
      </c>
      <c r="U30" s="54">
        <f t="shared" si="2"/>
        <v>0</v>
      </c>
      <c r="V30" s="54">
        <v>89553.517366735745</v>
      </c>
      <c r="W30" s="54">
        <v>2686.6055210020722</v>
      </c>
      <c r="X30" s="54"/>
      <c r="Y30" s="54"/>
      <c r="Z30" s="54">
        <v>62579.992106005622</v>
      </c>
      <c r="AA30" s="55">
        <f t="shared" si="9"/>
        <v>69.879993490072209</v>
      </c>
      <c r="AB30" s="56">
        <f t="shared" si="3"/>
        <v>118950.64071890312</v>
      </c>
      <c r="AC30" s="54">
        <f t="shared" si="10"/>
        <v>62579.992106005622</v>
      </c>
      <c r="AD30" s="57">
        <f t="shared" si="11"/>
        <v>56370.648612897494</v>
      </c>
      <c r="AE30" s="58">
        <v>118950.6</v>
      </c>
      <c r="AF30" s="59">
        <v>62580</v>
      </c>
      <c r="AG30" s="59">
        <v>56370.6</v>
      </c>
    </row>
    <row r="31" spans="1:33" s="60" customFormat="1" ht="33" customHeight="1">
      <c r="A31" s="48">
        <v>22</v>
      </c>
      <c r="B31" s="49" t="s">
        <v>21</v>
      </c>
      <c r="C31" s="50">
        <f>'ИНП 2024-2026'!J27</f>
        <v>31550</v>
      </c>
      <c r="D31" s="50"/>
      <c r="E31" s="51"/>
      <c r="F31" s="52">
        <v>0.83099999999999996</v>
      </c>
      <c r="G31" s="52">
        <v>0.83199999999999996</v>
      </c>
      <c r="H31" s="53">
        <f t="shared" si="4"/>
        <v>1.0009999999999999</v>
      </c>
      <c r="I31" s="53"/>
      <c r="J31" s="54">
        <f>$E$36*($I$36-H31)*F31*C31</f>
        <v>69411.369074108894</v>
      </c>
      <c r="K31" s="54">
        <f t="shared" si="5"/>
        <v>69411.369074108894</v>
      </c>
      <c r="L31" s="54"/>
      <c r="M31" s="54">
        <f t="shared" si="12"/>
        <v>70893.86297270692</v>
      </c>
      <c r="N31" s="54">
        <v>7.5016703645007929</v>
      </c>
      <c r="O31" s="54">
        <f t="shared" si="6"/>
        <v>3.1854892883052184</v>
      </c>
      <c r="P31" s="54">
        <f t="shared" si="7"/>
        <v>3.1854892883052184</v>
      </c>
      <c r="Q31" s="54"/>
      <c r="R31" s="54">
        <f t="shared" si="8"/>
        <v>49745.653058369673</v>
      </c>
      <c r="S31" s="54">
        <f t="shared" si="1"/>
        <v>120639.51603107659</v>
      </c>
      <c r="T31" s="54">
        <v>47311.71603107659</v>
      </c>
      <c r="U31" s="54">
        <f t="shared" si="2"/>
        <v>0</v>
      </c>
      <c r="V31" s="54">
        <v>572393.846792061</v>
      </c>
      <c r="W31" s="54">
        <v>34343.630807523659</v>
      </c>
      <c r="X31" s="54"/>
      <c r="Y31" s="54"/>
      <c r="Z31" s="54">
        <v>70178.57882998648</v>
      </c>
      <c r="AA31" s="55">
        <f t="shared" si="9"/>
        <v>12.260540399463959</v>
      </c>
      <c r="AB31" s="56">
        <f t="shared" si="3"/>
        <v>120639.51603107659</v>
      </c>
      <c r="AC31" s="54">
        <f t="shared" si="10"/>
        <v>70178.57882998648</v>
      </c>
      <c r="AD31" s="57">
        <f t="shared" si="11"/>
        <v>50460.937201090113</v>
      </c>
      <c r="AE31" s="58">
        <v>120639.5</v>
      </c>
      <c r="AF31" s="59">
        <v>70178.600000000006</v>
      </c>
      <c r="AG31" s="59">
        <v>50460.9</v>
      </c>
    </row>
    <row r="32" spans="1:33" s="60" customFormat="1" ht="33" customHeight="1">
      <c r="A32" s="48">
        <v>23</v>
      </c>
      <c r="B32" s="49" t="s">
        <v>22</v>
      </c>
      <c r="C32" s="50">
        <f>'ИНП 2024-2026'!J28</f>
        <v>44257</v>
      </c>
      <c r="D32" s="50"/>
      <c r="E32" s="51"/>
      <c r="F32" s="52">
        <v>0.82099999999999995</v>
      </c>
      <c r="G32" s="52">
        <v>1.0660000000000001</v>
      </c>
      <c r="H32" s="53">
        <f t="shared" si="4"/>
        <v>1.298</v>
      </c>
      <c r="I32" s="53"/>
      <c r="J32" s="54">
        <f t="shared" si="0"/>
        <v>20613.349693983753</v>
      </c>
      <c r="K32" s="54">
        <f t="shared" si="5"/>
        <v>20613.349693983753</v>
      </c>
      <c r="L32" s="54"/>
      <c r="M32" s="54">
        <f t="shared" si="12"/>
        <v>21053.611362333373</v>
      </c>
      <c r="N32" s="54">
        <v>7.3833427480398575</v>
      </c>
      <c r="O32" s="54">
        <f t="shared" si="6"/>
        <v>3.3038169047661539</v>
      </c>
      <c r="P32" s="54">
        <f t="shared" si="7"/>
        <v>3.3038169047661539</v>
      </c>
      <c r="Q32" s="54"/>
      <c r="R32" s="54">
        <f t="shared" si="8"/>
        <v>51593.496206767508</v>
      </c>
      <c r="S32" s="54">
        <f t="shared" si="1"/>
        <v>72647.107569100888</v>
      </c>
      <c r="T32" s="54">
        <v>24638.807569100885</v>
      </c>
      <c r="U32" s="54">
        <f t="shared" si="2"/>
        <v>0</v>
      </c>
      <c r="V32" s="54">
        <v>854467.17717549647</v>
      </c>
      <c r="W32" s="54">
        <v>51268.030630529785</v>
      </c>
      <c r="X32" s="54"/>
      <c r="Y32" s="54"/>
      <c r="Z32" s="54">
        <v>49363.543674388442</v>
      </c>
      <c r="AA32" s="55">
        <f t="shared" si="9"/>
        <v>5.7771140885204311</v>
      </c>
      <c r="AB32" s="56">
        <f t="shared" si="3"/>
        <v>72647.107569100888</v>
      </c>
      <c r="AC32" s="54">
        <f t="shared" si="10"/>
        <v>49363.543674388442</v>
      </c>
      <c r="AD32" s="57">
        <f t="shared" si="11"/>
        <v>23283.563894712446</v>
      </c>
      <c r="AE32" s="58">
        <v>72647.100000000006</v>
      </c>
      <c r="AF32" s="59">
        <v>49363.5</v>
      </c>
      <c r="AG32" s="59">
        <v>23283.599999999999</v>
      </c>
    </row>
    <row r="33" spans="1:33" s="60" customFormat="1" ht="33" customHeight="1">
      <c r="A33" s="48">
        <v>24</v>
      </c>
      <c r="B33" s="49" t="s">
        <v>23</v>
      </c>
      <c r="C33" s="50">
        <f>'ИНП 2024-2026'!J29</f>
        <v>120425</v>
      </c>
      <c r="D33" s="50"/>
      <c r="E33" s="51"/>
      <c r="F33" s="52">
        <v>0.72399999999999998</v>
      </c>
      <c r="G33" s="52">
        <v>0.83499999999999996</v>
      </c>
      <c r="H33" s="53">
        <f t="shared" si="4"/>
        <v>1.153</v>
      </c>
      <c r="I33" s="53"/>
      <c r="J33" s="54">
        <f t="shared" si="0"/>
        <v>138007.30772987759</v>
      </c>
      <c r="K33" s="54">
        <f t="shared" si="5"/>
        <v>138007.30772987759</v>
      </c>
      <c r="L33" s="54"/>
      <c r="M33" s="54">
        <f t="shared" si="12"/>
        <v>140954.87949514622</v>
      </c>
      <c r="N33" s="54">
        <v>7.4977496367033423</v>
      </c>
      <c r="O33" s="54">
        <f t="shared" si="6"/>
        <v>3.1894100161026691</v>
      </c>
      <c r="P33" s="54">
        <f t="shared" si="7"/>
        <v>3.1894100161026691</v>
      </c>
      <c r="Q33" s="54"/>
      <c r="R33" s="54">
        <f t="shared" si="8"/>
        <v>49806.880438874236</v>
      </c>
      <c r="S33" s="54">
        <f t="shared" si="1"/>
        <v>190761.75993402046</v>
      </c>
      <c r="T33" s="54">
        <v>11620.05993402045</v>
      </c>
      <c r="U33" s="54">
        <f>IF(T33&lt;0,-T33,0)</f>
        <v>0</v>
      </c>
      <c r="V33" s="54">
        <v>1836658.2833788795</v>
      </c>
      <c r="W33" s="54">
        <v>110199.49700273277</v>
      </c>
      <c r="X33" s="54"/>
      <c r="Y33" s="54"/>
      <c r="Z33" s="54">
        <v>123950.29685137565</v>
      </c>
      <c r="AA33" s="55">
        <f t="shared" si="9"/>
        <v>6.7486858047075406</v>
      </c>
      <c r="AB33" s="56">
        <f t="shared" si="3"/>
        <v>190761.75993402046</v>
      </c>
      <c r="AC33" s="54">
        <f t="shared" si="10"/>
        <v>123950.29685137565</v>
      </c>
      <c r="AD33" s="57">
        <f t="shared" si="11"/>
        <v>66811.463082644812</v>
      </c>
      <c r="AE33" s="58">
        <v>190761.8</v>
      </c>
      <c r="AF33" s="59">
        <v>123950.3</v>
      </c>
      <c r="AG33" s="59">
        <v>66811.5</v>
      </c>
    </row>
    <row r="34" spans="1:33" s="60" customFormat="1" ht="33" customHeight="1">
      <c r="A34" s="48">
        <v>25</v>
      </c>
      <c r="B34" s="49" t="s">
        <v>24</v>
      </c>
      <c r="C34" s="50">
        <f>'ИНП 2024-2026'!J30</f>
        <v>26321</v>
      </c>
      <c r="D34" s="50"/>
      <c r="E34" s="51"/>
      <c r="F34" s="52">
        <v>0.89300000000000002</v>
      </c>
      <c r="G34" s="52">
        <v>0.98499999999999999</v>
      </c>
      <c r="H34" s="53">
        <f t="shared" si="4"/>
        <v>1.103</v>
      </c>
      <c r="I34" s="53"/>
      <c r="J34" s="54">
        <f t="shared" si="0"/>
        <v>45436.13167490092</v>
      </c>
      <c r="K34" s="54">
        <f t="shared" si="5"/>
        <v>45436.13167490092</v>
      </c>
      <c r="L34" s="54"/>
      <c r="M34" s="54">
        <f t="shared" si="12"/>
        <v>46406.560422848823</v>
      </c>
      <c r="N34" s="54">
        <v>8.0631169028532348</v>
      </c>
      <c r="O34" s="54">
        <f t="shared" si="6"/>
        <v>2.6240427499527765</v>
      </c>
      <c r="P34" s="54">
        <f t="shared" si="7"/>
        <v>2.6240427499527765</v>
      </c>
      <c r="Q34" s="54"/>
      <c r="R34" s="54">
        <f t="shared" si="8"/>
        <v>40977.918440570153</v>
      </c>
      <c r="S34" s="54">
        <f t="shared" si="1"/>
        <v>87384.478863418975</v>
      </c>
      <c r="T34" s="54">
        <v>35478.778863418978</v>
      </c>
      <c r="U34" s="54">
        <f t="shared" si="2"/>
        <v>0</v>
      </c>
      <c r="V34" s="54">
        <v>624073.76650967472</v>
      </c>
      <c r="W34" s="54">
        <v>37444.425990580479</v>
      </c>
      <c r="X34" s="54"/>
      <c r="Y34" s="54"/>
      <c r="Z34" s="54">
        <v>53752.035552291214</v>
      </c>
      <c r="AA34" s="55">
        <f t="shared" si="9"/>
        <v>8.6130900603170808</v>
      </c>
      <c r="AB34" s="56">
        <f t="shared" si="3"/>
        <v>87384.478863418975</v>
      </c>
      <c r="AC34" s="54">
        <f t="shared" si="10"/>
        <v>53752.035552291214</v>
      </c>
      <c r="AD34" s="57">
        <f t="shared" si="11"/>
        <v>33632.443311127761</v>
      </c>
      <c r="AE34" s="58">
        <v>87384.4</v>
      </c>
      <c r="AF34" s="59">
        <v>53752</v>
      </c>
      <c r="AG34" s="59">
        <v>33632.400000000001</v>
      </c>
    </row>
    <row r="35" spans="1:33" s="60" customFormat="1" ht="33" customHeight="1">
      <c r="A35" s="48">
        <v>26</v>
      </c>
      <c r="B35" s="49" t="s">
        <v>25</v>
      </c>
      <c r="C35" s="50">
        <f>'ИНП 2024-2026'!J31</f>
        <v>506351</v>
      </c>
      <c r="D35" s="50"/>
      <c r="E35" s="51"/>
      <c r="F35" s="52">
        <v>0.80300000000000005</v>
      </c>
      <c r="G35" s="52">
        <v>1.3680000000000001</v>
      </c>
      <c r="H35" s="53">
        <f t="shared" si="4"/>
        <v>1.704</v>
      </c>
      <c r="I35" s="53"/>
      <c r="J35" s="54">
        <f t="shared" si="0"/>
        <v>-925526.80574004131</v>
      </c>
      <c r="K35" s="54">
        <f t="shared" si="5"/>
        <v>0</v>
      </c>
      <c r="L35" s="54"/>
      <c r="M35" s="54">
        <f>$L$36*K35/$K$36</f>
        <v>0</v>
      </c>
      <c r="N35" s="54">
        <v>10.469785188535226</v>
      </c>
      <c r="O35" s="54">
        <f t="shared" si="6"/>
        <v>0.21737446427078488</v>
      </c>
      <c r="P35" s="54">
        <f t="shared" si="7"/>
        <v>0.21737446427078488</v>
      </c>
      <c r="Q35" s="54"/>
      <c r="R35" s="54">
        <f t="shared" si="8"/>
        <v>3394.5914441032478</v>
      </c>
      <c r="S35" s="54">
        <f t="shared" si="1"/>
        <v>3394.5914441032478</v>
      </c>
      <c r="T35" s="54">
        <v>3394.5914441032478</v>
      </c>
      <c r="U35" s="54">
        <f t="shared" si="2"/>
        <v>0</v>
      </c>
      <c r="V35" s="54">
        <v>15193077.158803236</v>
      </c>
      <c r="W35" s="54">
        <v>911584.62952819408</v>
      </c>
      <c r="X35" s="54"/>
      <c r="Y35" s="54"/>
      <c r="Z35" s="54">
        <v>3394.5914441032478</v>
      </c>
      <c r="AA35" s="55">
        <f t="shared" si="9"/>
        <v>2.2343014575795395E-2</v>
      </c>
      <c r="AB35" s="56">
        <f t="shared" si="3"/>
        <v>3394.5914441032478</v>
      </c>
      <c r="AC35" s="54">
        <f t="shared" si="10"/>
        <v>3394.5914441032478</v>
      </c>
      <c r="AD35" s="57">
        <f t="shared" si="11"/>
        <v>0</v>
      </c>
      <c r="AE35" s="58">
        <v>3394.6</v>
      </c>
      <c r="AF35" s="59">
        <v>3394.6</v>
      </c>
      <c r="AG35" s="59">
        <v>0</v>
      </c>
    </row>
    <row r="36" spans="1:33" s="60" customFormat="1" ht="33" customHeight="1">
      <c r="A36" s="63"/>
      <c r="B36" s="64" t="s">
        <v>26</v>
      </c>
      <c r="C36" s="65">
        <f>SUM(C10:C35)</f>
        <v>1173177</v>
      </c>
      <c r="D36" s="66">
        <v>8216785.75757406</v>
      </c>
      <c r="E36" s="52">
        <f>D36/C36</f>
        <v>7.0038755938567325</v>
      </c>
      <c r="F36" s="52"/>
      <c r="G36" s="52"/>
      <c r="H36" s="53"/>
      <c r="I36" s="96">
        <v>1.379</v>
      </c>
      <c r="J36" s="67">
        <f>SUM(J10:J35)</f>
        <v>3112347.2384869652</v>
      </c>
      <c r="K36" s="67">
        <f>SUM(K10:K35)</f>
        <v>4037874.0442270064</v>
      </c>
      <c r="L36" s="67">
        <v>4124115.3</v>
      </c>
      <c r="M36" s="67">
        <f>SUM(M10:M35)</f>
        <v>4124115.2999999989</v>
      </c>
      <c r="N36" s="67">
        <v>10.687159652806011</v>
      </c>
      <c r="O36" s="54">
        <f t="shared" ref="O36" si="13">$N$41-N36</f>
        <v>-10.687159652806011</v>
      </c>
      <c r="P36" s="54">
        <f>SUM(P10:P35)</f>
        <v>12.928370344558857</v>
      </c>
      <c r="Q36" s="67">
        <f>K36*5%</f>
        <v>201893.70221135032</v>
      </c>
      <c r="R36" s="67">
        <f t="shared" ref="R36:AD36" si="14">SUM(R10:R35)</f>
        <v>201893.70221135032</v>
      </c>
      <c r="S36" s="67">
        <f t="shared" si="14"/>
        <v>4326009.0022113491</v>
      </c>
      <c r="T36" s="67">
        <f t="shared" si="14"/>
        <v>1238454.6022113499</v>
      </c>
      <c r="U36" s="67">
        <f t="shared" si="14"/>
        <v>39331.606405274448</v>
      </c>
      <c r="V36" s="67">
        <v>23540657.848205317</v>
      </c>
      <c r="W36" s="67">
        <v>1278639.8424259399</v>
      </c>
      <c r="X36" s="67">
        <f>V36*15%</f>
        <v>3531098.6772307972</v>
      </c>
      <c r="Y36" s="67">
        <f>X36-W36</f>
        <v>2252458.8348048571</v>
      </c>
      <c r="Z36" s="67">
        <v>2252458.8348048576</v>
      </c>
      <c r="AA36" s="67"/>
      <c r="AB36" s="56">
        <f>SUM(AB10:AB35)+0.1</f>
        <v>4365340.7086166227</v>
      </c>
      <c r="AC36" s="56">
        <f>SUM(AC10:AC35)</f>
        <v>2252458.8348048576</v>
      </c>
      <c r="AD36" s="56">
        <f t="shared" si="14"/>
        <v>2112881.7738117655</v>
      </c>
      <c r="AE36" s="58">
        <v>4365340.5999999996</v>
      </c>
      <c r="AF36" s="68">
        <v>2252458.7000000002</v>
      </c>
      <c r="AG36" s="68">
        <v>2112881.9</v>
      </c>
    </row>
    <row r="37" spans="1:33" s="62" customFormat="1" ht="21" customHeight="1">
      <c r="B37" s="49"/>
      <c r="C37" s="65"/>
      <c r="D37" s="69"/>
      <c r="E37" s="49"/>
      <c r="F37" s="49"/>
      <c r="G37" s="70"/>
      <c r="H37" s="71"/>
      <c r="I37" s="53"/>
      <c r="J37" s="72"/>
      <c r="K37" s="72"/>
      <c r="L37" s="73">
        <f>2025108.7-Q36-126098.8+1796635.8</f>
        <v>3493751.9977886495</v>
      </c>
      <c r="M37" s="72"/>
      <c r="N37" s="72"/>
      <c r="O37" s="72"/>
      <c r="P37" s="72"/>
      <c r="Q37" s="72"/>
      <c r="R37" s="72"/>
      <c r="S37" s="49"/>
      <c r="T37" s="67"/>
      <c r="U37" s="49"/>
      <c r="V37" s="49"/>
      <c r="W37" s="49"/>
      <c r="X37" s="49"/>
      <c r="Y37" s="49"/>
      <c r="Z37" s="49"/>
      <c r="AA37" s="49"/>
      <c r="AB37" s="74">
        <f>U36+R36+L36</f>
        <v>4365340.608616625</v>
      </c>
      <c r="AC37" s="54"/>
      <c r="AD37" s="75"/>
      <c r="AE37" s="76"/>
      <c r="AF37" s="76"/>
      <c r="AG37" s="76"/>
    </row>
    <row r="38" spans="1:33" s="62" customFormat="1" ht="50.25" customHeight="1">
      <c r="B38" s="77" t="s">
        <v>42</v>
      </c>
      <c r="C38" s="65"/>
      <c r="D38" s="69"/>
      <c r="E38" s="49"/>
      <c r="F38" s="49"/>
      <c r="G38" s="70"/>
      <c r="H38" s="71"/>
      <c r="I38" s="53"/>
      <c r="J38" s="72"/>
      <c r="K38" s="72"/>
      <c r="L38" s="72"/>
      <c r="M38" s="72"/>
      <c r="N38" s="72"/>
      <c r="O38" s="72"/>
      <c r="P38" s="72"/>
      <c r="Q38" s="72"/>
      <c r="R38" s="72"/>
      <c r="S38" s="49"/>
      <c r="T38" s="67"/>
      <c r="U38" s="49"/>
      <c r="V38" s="49"/>
      <c r="W38" s="49"/>
      <c r="X38" s="49"/>
      <c r="Y38" s="49"/>
      <c r="Z38" s="49"/>
      <c r="AA38" s="49"/>
      <c r="AB38" s="67"/>
      <c r="AC38" s="54"/>
      <c r="AD38" s="67"/>
      <c r="AE38" s="75"/>
      <c r="AF38" s="75"/>
      <c r="AG38" s="75"/>
    </row>
    <row r="39" spans="1:33" s="135" customFormat="1" ht="21" customHeight="1">
      <c r="B39" s="136"/>
      <c r="C39" s="137"/>
      <c r="D39" s="138"/>
      <c r="E39" s="136"/>
      <c r="F39" s="136"/>
      <c r="G39" s="139"/>
      <c r="H39" s="140"/>
      <c r="I39" s="141"/>
      <c r="J39" s="142"/>
      <c r="K39" s="142"/>
      <c r="L39" s="142"/>
      <c r="M39" s="142"/>
      <c r="N39" s="142"/>
      <c r="O39" s="142"/>
      <c r="P39" s="143"/>
      <c r="Q39" s="143"/>
      <c r="R39" s="142"/>
      <c r="S39" s="144"/>
      <c r="T39" s="145"/>
      <c r="U39" s="146"/>
      <c r="V39" s="146"/>
      <c r="W39" s="146"/>
      <c r="X39" s="146"/>
      <c r="Y39" s="146"/>
      <c r="Z39" s="146"/>
      <c r="AA39" s="146"/>
      <c r="AB39" s="147"/>
      <c r="AC39" s="148"/>
      <c r="AD39" s="147"/>
      <c r="AE39" s="149"/>
      <c r="AF39" s="149"/>
      <c r="AG39" s="149"/>
    </row>
    <row r="40" spans="1:33" s="8" customFormat="1" ht="22.5" customHeight="1">
      <c r="B40" s="10"/>
      <c r="C40" s="11"/>
      <c r="D40" s="17"/>
      <c r="E40" s="18"/>
      <c r="F40" s="18"/>
      <c r="G40" s="18"/>
      <c r="H40" s="19"/>
      <c r="I40" s="20"/>
      <c r="J40" s="12"/>
      <c r="K40" s="12"/>
      <c r="L40" s="12"/>
      <c r="M40" s="12"/>
      <c r="N40" s="12"/>
      <c r="O40" s="12"/>
      <c r="P40" s="24"/>
      <c r="Q40" s="24"/>
      <c r="R40" s="12"/>
      <c r="S40" s="16"/>
      <c r="T40" s="13"/>
      <c r="U40" s="14"/>
      <c r="V40" s="14"/>
      <c r="W40" s="14"/>
      <c r="X40" s="14"/>
      <c r="Y40" s="14"/>
      <c r="Z40" s="14"/>
      <c r="AA40" s="14"/>
      <c r="AB40" s="9"/>
      <c r="AC40" s="14"/>
      <c r="AD40" s="15"/>
      <c r="AE40" s="15"/>
      <c r="AF40" s="15"/>
      <c r="AG40" s="15"/>
    </row>
    <row r="41" spans="1:33">
      <c r="B41" s="26"/>
      <c r="C41" s="26"/>
      <c r="G41" s="21"/>
      <c r="H41" s="22"/>
      <c r="I41" s="22"/>
      <c r="J41" s="2"/>
      <c r="N41" s="30"/>
      <c r="O41" s="23"/>
      <c r="P41" s="23"/>
      <c r="Q41" s="23"/>
      <c r="R41" s="23"/>
      <c r="AB41" s="9"/>
    </row>
    <row r="42" spans="1:33" ht="58.5" customHeight="1">
      <c r="B42" s="26"/>
      <c r="C42" s="322"/>
      <c r="D42" s="322"/>
      <c r="E42" s="322"/>
      <c r="G42" s="323"/>
      <c r="H42" s="323"/>
      <c r="M42" s="4"/>
      <c r="N42" s="25"/>
      <c r="O42" s="23"/>
      <c r="P42" s="23"/>
      <c r="Q42" s="23"/>
      <c r="R42" s="23"/>
    </row>
  </sheetData>
  <mergeCells count="24">
    <mergeCell ref="C4:S4"/>
    <mergeCell ref="C5:S5"/>
    <mergeCell ref="A7:A8"/>
    <mergeCell ref="B7:B8"/>
    <mergeCell ref="C7:C8"/>
    <mergeCell ref="D7:D8"/>
    <mergeCell ref="E7:E8"/>
    <mergeCell ref="F7:F8"/>
    <mergeCell ref="G7:G8"/>
    <mergeCell ref="H7:H8"/>
    <mergeCell ref="AA7:AA8"/>
    <mergeCell ref="AB7:AD7"/>
    <mergeCell ref="AE7:AG7"/>
    <mergeCell ref="I7:I8"/>
    <mergeCell ref="J7:S7"/>
    <mergeCell ref="T7:T8"/>
    <mergeCell ref="U7:U8"/>
    <mergeCell ref="V7:V8"/>
    <mergeCell ref="W7:W8"/>
    <mergeCell ref="C42:E42"/>
    <mergeCell ref="G42:H42"/>
    <mergeCell ref="X7:X8"/>
    <mergeCell ref="Y7:Y8"/>
    <mergeCell ref="Z7:Z8"/>
  </mergeCells>
  <pageMargins left="0.31496062992125984" right="0.31496062992125984" top="0" bottom="0.74803149606299213" header="0.31496062992125984" footer="0.31496062992125984"/>
  <pageSetup paperSize="9" scale="33" fitToWidth="0" orientation="landscape" horizontalDpi="4294967294" verticalDpi="4294967294" r:id="rId1"/>
  <headerFooter scaleWithDoc="0" alignWithMargins="0"/>
  <colBreaks count="1" manualBreakCount="1">
    <brk id="19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4:AB44"/>
  <sheetViews>
    <sheetView view="pageBreakPreview" topLeftCell="B4" zoomScale="37" zoomScaleNormal="60" zoomScaleSheetLayoutView="37" workbookViewId="0">
      <pane xSplit="1" ySplit="5" topLeftCell="C9" activePane="bottomRight" state="frozen"/>
      <selection activeCell="B4" sqref="B4"/>
      <selection pane="topRight" activeCell="C4" sqref="C4"/>
      <selection pane="bottomLeft" activeCell="B10" sqref="B10"/>
      <selection pane="bottomRight" activeCell="J18" sqref="J18"/>
    </sheetView>
  </sheetViews>
  <sheetFormatPr defaultRowHeight="23.5"/>
  <cols>
    <col min="1" max="1" width="4.1640625" customWidth="1"/>
    <col min="2" max="2" width="19.83203125" customWidth="1"/>
    <col min="3" max="3" width="13.88671875" customWidth="1"/>
    <col min="4" max="4" width="16.6640625" style="1" customWidth="1"/>
    <col min="5" max="5" width="12.38671875" style="1" customWidth="1"/>
    <col min="6" max="7" width="11.38671875" style="1" customWidth="1"/>
    <col min="8" max="9" width="11.38671875" style="6" customWidth="1"/>
    <col min="10" max="12" width="13.1640625" customWidth="1"/>
    <col min="13" max="13" width="12.0546875" customWidth="1"/>
    <col min="14" max="14" width="16.71875" customWidth="1"/>
    <col min="15" max="15" width="11.88671875" style="3" customWidth="1"/>
    <col min="16" max="16" width="21.38671875" style="1" customWidth="1"/>
    <col min="17" max="17" width="16.71875" style="1" customWidth="1"/>
    <col min="18" max="18" width="15.5546875" style="1" customWidth="1"/>
    <col min="19" max="19" width="14.38671875" style="1" customWidth="1"/>
    <col min="20" max="20" width="14.88671875" style="1" customWidth="1"/>
    <col min="21" max="21" width="16.71875" style="1" customWidth="1"/>
    <col min="22" max="22" width="15.0546875" style="1" customWidth="1"/>
    <col min="23" max="23" width="15.38671875" style="5" customWidth="1"/>
    <col min="24" max="24" width="14.33203125" style="7" customWidth="1"/>
    <col min="25" max="25" width="14.21875" style="5" customWidth="1"/>
    <col min="26" max="27" width="13.71875" style="5" customWidth="1"/>
    <col min="28" max="28" width="13.88671875" style="5" customWidth="1"/>
  </cols>
  <sheetData>
    <row r="4" spans="1:28" s="78" customFormat="1" ht="28">
      <c r="C4" s="337" t="s">
        <v>68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79"/>
      <c r="R4" s="79"/>
      <c r="S4" s="79"/>
      <c r="T4" s="79"/>
      <c r="U4" s="79"/>
      <c r="V4" s="79"/>
      <c r="W4" s="88"/>
      <c r="X4" s="79"/>
      <c r="Y4" s="88"/>
      <c r="Z4" s="88"/>
      <c r="AA4" s="88"/>
      <c r="AB4" s="88"/>
    </row>
    <row r="5" spans="1:28" s="78" customFormat="1" ht="200.25" customHeight="1">
      <c r="C5" s="337" t="s">
        <v>273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79"/>
      <c r="R5" s="79"/>
      <c r="S5" s="79"/>
      <c r="T5" s="79"/>
      <c r="U5" s="79"/>
      <c r="V5" s="79"/>
      <c r="W5" s="88"/>
      <c r="X5" s="79"/>
      <c r="Y5" s="88"/>
      <c r="Z5" s="88"/>
      <c r="AA5" s="88"/>
      <c r="AB5" s="88"/>
    </row>
    <row r="6" spans="1:28" s="31" customFormat="1" ht="18" customHeight="1">
      <c r="B6" s="33"/>
      <c r="C6" s="45"/>
      <c r="D6" s="46"/>
      <c r="E6" s="33"/>
      <c r="F6" s="33"/>
      <c r="G6" s="33"/>
      <c r="H6" s="37"/>
      <c r="I6" s="37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47"/>
      <c r="X6" s="33"/>
      <c r="Y6" s="47"/>
      <c r="Z6" s="47"/>
      <c r="AA6" s="47"/>
      <c r="AB6" s="47"/>
    </row>
    <row r="7" spans="1:28" s="80" customFormat="1" ht="129.75" customHeight="1">
      <c r="A7" s="338" t="s">
        <v>27</v>
      </c>
      <c r="B7" s="298" t="s">
        <v>75</v>
      </c>
      <c r="C7" s="300" t="s">
        <v>278</v>
      </c>
      <c r="D7" s="300" t="s">
        <v>30</v>
      </c>
      <c r="E7" s="298" t="s">
        <v>44</v>
      </c>
      <c r="F7" s="298" t="s">
        <v>28</v>
      </c>
      <c r="G7" s="298" t="s">
        <v>29</v>
      </c>
      <c r="H7" s="298" t="s">
        <v>38</v>
      </c>
      <c r="I7" s="298" t="s">
        <v>51</v>
      </c>
      <c r="J7" s="344" t="s">
        <v>33</v>
      </c>
      <c r="K7" s="344"/>
      <c r="L7" s="344"/>
      <c r="M7" s="344"/>
      <c r="N7" s="344"/>
      <c r="O7" s="342" t="s">
        <v>279</v>
      </c>
      <c r="P7" s="298" t="s">
        <v>63</v>
      </c>
      <c r="Q7" s="298" t="s">
        <v>32</v>
      </c>
      <c r="R7" s="298" t="s">
        <v>45</v>
      </c>
      <c r="S7" s="324" t="s">
        <v>35</v>
      </c>
      <c r="T7" s="324" t="s">
        <v>40</v>
      </c>
      <c r="U7" s="298" t="s">
        <v>61</v>
      </c>
      <c r="V7" s="298" t="s">
        <v>280</v>
      </c>
      <c r="W7" s="326" t="s">
        <v>283</v>
      </c>
      <c r="X7" s="327"/>
      <c r="Y7" s="328"/>
      <c r="Z7" s="329" t="s">
        <v>284</v>
      </c>
      <c r="AA7" s="330"/>
      <c r="AB7" s="331"/>
    </row>
    <row r="8" spans="1:28" s="80" customFormat="1" ht="139.5" customHeight="1">
      <c r="A8" s="339"/>
      <c r="B8" s="299"/>
      <c r="C8" s="301"/>
      <c r="D8" s="301"/>
      <c r="E8" s="299"/>
      <c r="F8" s="299"/>
      <c r="G8" s="299"/>
      <c r="H8" s="299"/>
      <c r="I8" s="299"/>
      <c r="J8" s="276" t="s">
        <v>31</v>
      </c>
      <c r="K8" s="276" t="s">
        <v>76</v>
      </c>
      <c r="L8" s="276" t="s">
        <v>77</v>
      </c>
      <c r="M8" s="276" t="s">
        <v>78</v>
      </c>
      <c r="N8" s="275" t="s">
        <v>43</v>
      </c>
      <c r="O8" s="343"/>
      <c r="P8" s="299"/>
      <c r="Q8" s="299"/>
      <c r="R8" s="299"/>
      <c r="S8" s="325"/>
      <c r="T8" s="325"/>
      <c r="U8" s="299"/>
      <c r="V8" s="299"/>
      <c r="W8" s="81" t="s">
        <v>26</v>
      </c>
      <c r="X8" s="82" t="s">
        <v>37</v>
      </c>
      <c r="Y8" s="81" t="s">
        <v>46</v>
      </c>
      <c r="Z8" s="83" t="s">
        <v>26</v>
      </c>
      <c r="AA8" s="84" t="s">
        <v>37</v>
      </c>
      <c r="AB8" s="84" t="s">
        <v>52</v>
      </c>
    </row>
    <row r="9" spans="1:28" s="44" customFormat="1" ht="39" customHeight="1">
      <c r="A9" s="38"/>
      <c r="B9" s="40">
        <v>1</v>
      </c>
      <c r="C9" s="40">
        <v>2</v>
      </c>
      <c r="D9" s="40">
        <v>3</v>
      </c>
      <c r="E9" s="40">
        <v>4</v>
      </c>
      <c r="F9" s="40">
        <v>5</v>
      </c>
      <c r="G9" s="40">
        <v>6</v>
      </c>
      <c r="H9" s="40" t="s">
        <v>39</v>
      </c>
      <c r="I9" s="40">
        <v>8</v>
      </c>
      <c r="J9" s="40" t="s">
        <v>36</v>
      </c>
      <c r="K9" s="40" t="s">
        <v>34</v>
      </c>
      <c r="L9" s="40">
        <v>11</v>
      </c>
      <c r="M9" s="40">
        <v>12</v>
      </c>
      <c r="N9" s="40" t="s">
        <v>281</v>
      </c>
      <c r="O9" s="41">
        <v>14</v>
      </c>
      <c r="P9" s="41">
        <v>15</v>
      </c>
      <c r="Q9" s="41">
        <v>16</v>
      </c>
      <c r="R9" s="41">
        <v>17</v>
      </c>
      <c r="S9" s="41">
        <v>18</v>
      </c>
      <c r="T9" s="41">
        <v>19</v>
      </c>
      <c r="U9" s="41">
        <v>20</v>
      </c>
      <c r="V9" s="41">
        <v>21</v>
      </c>
      <c r="W9" s="41">
        <v>22</v>
      </c>
      <c r="X9" s="39">
        <v>23</v>
      </c>
      <c r="Y9" s="41" t="s">
        <v>282</v>
      </c>
      <c r="Z9" s="42">
        <v>25</v>
      </c>
      <c r="AA9" s="43">
        <v>26</v>
      </c>
      <c r="AB9" s="43">
        <v>27</v>
      </c>
    </row>
    <row r="10" spans="1:28" s="60" customFormat="1" ht="33" customHeight="1">
      <c r="A10" s="48">
        <v>1</v>
      </c>
      <c r="B10" s="89" t="s">
        <v>0</v>
      </c>
      <c r="C10" s="90">
        <f>'БО Дот 2024'!C10</f>
        <v>13552</v>
      </c>
      <c r="D10" s="90"/>
      <c r="E10" s="53"/>
      <c r="F10" s="71">
        <v>1.415</v>
      </c>
      <c r="G10" s="71">
        <v>0.45300000000000001</v>
      </c>
      <c r="H10" s="53">
        <f t="shared" ref="H10:H35" si="0">ROUND(G10/F10,3)</f>
        <v>0.32</v>
      </c>
      <c r="I10" s="53"/>
      <c r="J10" s="61">
        <f t="shared" ref="J10:J35" si="1">$E$36*($I$36-H10)*F10*C10</f>
        <v>144303.74726291304</v>
      </c>
      <c r="K10" s="61">
        <f t="shared" ref="K10:K35" si="2">IF(J10&lt;0,0,J10)</f>
        <v>144303.74726291304</v>
      </c>
      <c r="L10" s="61"/>
      <c r="M10" s="61">
        <f t="shared" ref="M10:M35" si="3">$L$36*K10/$K$36</f>
        <v>116437.52011029088</v>
      </c>
      <c r="N10" s="66">
        <f>M10</f>
        <v>116437.52011029088</v>
      </c>
      <c r="O10" s="57">
        <v>3346.4709026470955</v>
      </c>
      <c r="P10" s="57">
        <f t="shared" ref="P10:P35" si="4">IF(O10&lt;0,-O10,0)</f>
        <v>0</v>
      </c>
      <c r="Q10" s="57">
        <v>90705.543337020834</v>
      </c>
      <c r="R10" s="57">
        <v>2721.1663001106249</v>
      </c>
      <c r="S10" s="57"/>
      <c r="T10" s="57"/>
      <c r="U10" s="57">
        <v>63493.880335914582</v>
      </c>
      <c r="V10" s="91">
        <f t="shared" ref="V10:V35" si="5">U10/Q10*100</f>
        <v>70</v>
      </c>
      <c r="W10" s="56">
        <f t="shared" ref="W10:W35" si="6">P10+N10</f>
        <v>116437.52011029088</v>
      </c>
      <c r="X10" s="54">
        <f>U10</f>
        <v>63493.880335914582</v>
      </c>
      <c r="Y10" s="57">
        <v>36144.271723238649</v>
      </c>
      <c r="Z10" s="58">
        <v>116437.5</v>
      </c>
      <c r="AA10" s="59">
        <v>63493.9</v>
      </c>
      <c r="AB10" s="59">
        <v>52943.6</v>
      </c>
    </row>
    <row r="11" spans="1:28" s="60" customFormat="1" ht="33" customHeight="1">
      <c r="A11" s="48">
        <v>2</v>
      </c>
      <c r="B11" s="89" t="s">
        <v>1</v>
      </c>
      <c r="C11" s="90">
        <f>'БО Дот 2024'!C11</f>
        <v>13788</v>
      </c>
      <c r="D11" s="90"/>
      <c r="E11" s="53"/>
      <c r="F11" s="71">
        <v>1.6140000000000001</v>
      </c>
      <c r="G11" s="71">
        <v>0.52600000000000002</v>
      </c>
      <c r="H11" s="53">
        <f t="shared" si="0"/>
        <v>0.32600000000000001</v>
      </c>
      <c r="I11" s="53"/>
      <c r="J11" s="61">
        <f t="shared" si="1"/>
        <v>166489.85740085464</v>
      </c>
      <c r="K11" s="61">
        <f t="shared" si="2"/>
        <v>166489.85740085464</v>
      </c>
      <c r="L11" s="61"/>
      <c r="M11" s="61">
        <f t="shared" si="3"/>
        <v>134339.3119511437</v>
      </c>
      <c r="N11" s="66">
        <f t="shared" ref="N11:N36" si="7">M11</f>
        <v>134339.3119511437</v>
      </c>
      <c r="O11" s="57">
        <v>9997.5475899680168</v>
      </c>
      <c r="P11" s="57">
        <f t="shared" si="4"/>
        <v>0</v>
      </c>
      <c r="Q11" s="57">
        <v>102101.22065307324</v>
      </c>
      <c r="R11" s="57">
        <v>3063.036619592197</v>
      </c>
      <c r="S11" s="57"/>
      <c r="T11" s="57"/>
      <c r="U11" s="57">
        <v>71470.854457151261</v>
      </c>
      <c r="V11" s="91">
        <f t="shared" si="5"/>
        <v>70</v>
      </c>
      <c r="W11" s="56">
        <f t="shared" si="6"/>
        <v>134339.3119511437</v>
      </c>
      <c r="X11" s="54">
        <f t="shared" ref="X11:X36" si="8">U11</f>
        <v>71470.854457151261</v>
      </c>
      <c r="Y11" s="57">
        <v>49236.323015730566</v>
      </c>
      <c r="Z11" s="58">
        <v>134339.29999999999</v>
      </c>
      <c r="AA11" s="59">
        <v>71470.799999999988</v>
      </c>
      <c r="AB11" s="59">
        <v>62868.5</v>
      </c>
    </row>
    <row r="12" spans="1:28" s="60" customFormat="1" ht="33" customHeight="1">
      <c r="A12" s="48">
        <v>3</v>
      </c>
      <c r="B12" s="89" t="s">
        <v>2</v>
      </c>
      <c r="C12" s="90">
        <f>'БО Дот 2024'!C12</f>
        <v>31190</v>
      </c>
      <c r="D12" s="90"/>
      <c r="E12" s="53"/>
      <c r="F12" s="71">
        <v>1.026</v>
      </c>
      <c r="G12" s="71">
        <v>0.51500000000000001</v>
      </c>
      <c r="H12" s="53">
        <f t="shared" si="0"/>
        <v>0.502</v>
      </c>
      <c r="I12" s="53"/>
      <c r="J12" s="61">
        <f t="shared" si="1"/>
        <v>198303.11514546879</v>
      </c>
      <c r="K12" s="61">
        <f t="shared" si="2"/>
        <v>198303.11514546879</v>
      </c>
      <c r="L12" s="61"/>
      <c r="M12" s="61">
        <f t="shared" si="3"/>
        <v>160009.17090264711</v>
      </c>
      <c r="N12" s="66">
        <f t="shared" si="7"/>
        <v>160009.17090264711</v>
      </c>
      <c r="O12" s="57">
        <v>-18416.351326773714</v>
      </c>
      <c r="P12" s="57">
        <f t="shared" si="4"/>
        <v>18416.351326773714</v>
      </c>
      <c r="Q12" s="57">
        <v>222054.5268950173</v>
      </c>
      <c r="R12" s="57">
        <v>6661.6358068505187</v>
      </c>
      <c r="S12" s="57"/>
      <c r="T12" s="57"/>
      <c r="U12" s="57">
        <v>114219.4953351095</v>
      </c>
      <c r="V12" s="91">
        <f t="shared" si="5"/>
        <v>51.437589195878033</v>
      </c>
      <c r="W12" s="56">
        <f t="shared" si="6"/>
        <v>178425.52222942084</v>
      </c>
      <c r="X12" s="54">
        <f t="shared" si="8"/>
        <v>114219.4953351095</v>
      </c>
      <c r="Y12" s="57">
        <v>48301.984541208687</v>
      </c>
      <c r="Z12" s="58">
        <v>160009.20000000001</v>
      </c>
      <c r="AA12" s="59">
        <v>114219.5</v>
      </c>
      <c r="AB12" s="59">
        <v>45789.7</v>
      </c>
    </row>
    <row r="13" spans="1:28" s="60" customFormat="1" ht="33" customHeight="1">
      <c r="A13" s="48">
        <v>4</v>
      </c>
      <c r="B13" s="89" t="s">
        <v>3</v>
      </c>
      <c r="C13" s="90">
        <f>'БО Дот 2024'!C13</f>
        <v>28773</v>
      </c>
      <c r="D13" s="90"/>
      <c r="E13" s="53"/>
      <c r="F13" s="71">
        <v>1.3069999999999999</v>
      </c>
      <c r="G13" s="71">
        <v>0.73899999999999999</v>
      </c>
      <c r="H13" s="53">
        <f t="shared" si="0"/>
        <v>0.56499999999999995</v>
      </c>
      <c r="I13" s="53"/>
      <c r="J13" s="61">
        <f t="shared" si="1"/>
        <v>215745.81999220906</v>
      </c>
      <c r="K13" s="61">
        <f t="shared" si="2"/>
        <v>215745.81999220906</v>
      </c>
      <c r="L13" s="61"/>
      <c r="M13" s="61">
        <f t="shared" si="3"/>
        <v>174083.54758996802</v>
      </c>
      <c r="N13" s="66">
        <f t="shared" si="7"/>
        <v>174083.54758996802</v>
      </c>
      <c r="O13" s="57">
        <v>20044.998179562594</v>
      </c>
      <c r="P13" s="57">
        <f t="shared" si="4"/>
        <v>0</v>
      </c>
      <c r="Q13" s="57">
        <v>416092.13037514838</v>
      </c>
      <c r="R13" s="57">
        <v>12482.763911254451</v>
      </c>
      <c r="S13" s="57"/>
      <c r="T13" s="57"/>
      <c r="U13" s="57">
        <v>126775.96106457639</v>
      </c>
      <c r="V13" s="91">
        <f t="shared" si="5"/>
        <v>30.468242922613143</v>
      </c>
      <c r="W13" s="56">
        <f t="shared" si="6"/>
        <v>174083.54758996802</v>
      </c>
      <c r="X13" s="54">
        <f t="shared" si="8"/>
        <v>126775.96106457639</v>
      </c>
      <c r="Y13" s="57">
        <v>48324.514712688208</v>
      </c>
      <c r="Z13" s="58">
        <v>174083.6</v>
      </c>
      <c r="AA13" s="59">
        <v>126776</v>
      </c>
      <c r="AB13" s="59">
        <v>47307.6</v>
      </c>
    </row>
    <row r="14" spans="1:28" s="60" customFormat="1" ht="33" customHeight="1">
      <c r="A14" s="48">
        <v>5</v>
      </c>
      <c r="B14" s="89" t="s">
        <v>4</v>
      </c>
      <c r="C14" s="90">
        <f>'БО Дот 2024'!C14</f>
        <v>20179</v>
      </c>
      <c r="D14" s="90"/>
      <c r="E14" s="53"/>
      <c r="F14" s="71">
        <v>1.2370000000000001</v>
      </c>
      <c r="G14" s="71">
        <v>0.629</v>
      </c>
      <c r="H14" s="53">
        <f t="shared" si="0"/>
        <v>0.50800000000000001</v>
      </c>
      <c r="I14" s="53"/>
      <c r="J14" s="61">
        <f t="shared" si="1"/>
        <v>153587.55450529655</v>
      </c>
      <c r="K14" s="61">
        <f t="shared" si="2"/>
        <v>153587.55450529655</v>
      </c>
      <c r="L14" s="61"/>
      <c r="M14" s="61">
        <f t="shared" si="3"/>
        <v>123928.54867322628</v>
      </c>
      <c r="N14" s="66">
        <f t="shared" si="7"/>
        <v>123928.54867322628</v>
      </c>
      <c r="O14" s="57">
        <v>3818.4111686362885</v>
      </c>
      <c r="P14" s="57">
        <f t="shared" si="4"/>
        <v>0</v>
      </c>
      <c r="Q14" s="57">
        <v>196914.96574058611</v>
      </c>
      <c r="R14" s="57">
        <v>5907.4489722175831</v>
      </c>
      <c r="S14" s="57"/>
      <c r="T14" s="57"/>
      <c r="U14" s="57">
        <v>101601.19257464737</v>
      </c>
      <c r="V14" s="91">
        <f t="shared" si="5"/>
        <v>51.596480842647487</v>
      </c>
      <c r="W14" s="56">
        <f t="shared" si="6"/>
        <v>123928.54867322628</v>
      </c>
      <c r="X14" s="54">
        <f t="shared" si="8"/>
        <v>101601.19257464737</v>
      </c>
      <c r="Y14" s="57">
        <v>44520.150019098844</v>
      </c>
      <c r="Z14" s="58">
        <v>142344.9</v>
      </c>
      <c r="AA14" s="59">
        <v>101601.2</v>
      </c>
      <c r="AB14" s="59">
        <v>40743.699999999997</v>
      </c>
    </row>
    <row r="15" spans="1:28" s="60" customFormat="1" ht="33" customHeight="1">
      <c r="A15" s="48">
        <v>6</v>
      </c>
      <c r="B15" s="89" t="s">
        <v>5</v>
      </c>
      <c r="C15" s="90">
        <f>'БО Дот 2024'!C15</f>
        <v>31812</v>
      </c>
      <c r="D15" s="90"/>
      <c r="E15" s="53"/>
      <c r="F15" s="71">
        <v>1.2549999999999999</v>
      </c>
      <c r="G15" s="71">
        <v>0.44</v>
      </c>
      <c r="H15" s="53">
        <f t="shared" si="0"/>
        <v>0.35099999999999998</v>
      </c>
      <c r="I15" s="53"/>
      <c r="J15" s="61">
        <f t="shared" si="1"/>
        <v>291402.86036100803</v>
      </c>
      <c r="K15" s="61">
        <f t="shared" si="2"/>
        <v>291402.86036100803</v>
      </c>
      <c r="L15" s="61"/>
      <c r="M15" s="61">
        <f t="shared" si="3"/>
        <v>235130.59817956257</v>
      </c>
      <c r="N15" s="66">
        <f t="shared" si="7"/>
        <v>235130.59817956257</v>
      </c>
      <c r="O15" s="57">
        <v>-9338.8329858305806</v>
      </c>
      <c r="P15" s="57">
        <f t="shared" si="4"/>
        <v>9338.8329858305806</v>
      </c>
      <c r="Q15" s="57">
        <v>164821.8123753907</v>
      </c>
      <c r="R15" s="57">
        <v>4944.6543712617204</v>
      </c>
      <c r="S15" s="57"/>
      <c r="T15" s="57"/>
      <c r="U15" s="57">
        <v>115375.26866277348</v>
      </c>
      <c r="V15" s="91">
        <f t="shared" si="5"/>
        <v>70</v>
      </c>
      <c r="W15" s="56">
        <f t="shared" si="6"/>
        <v>244469.43116539315</v>
      </c>
      <c r="X15" s="54">
        <f t="shared" si="8"/>
        <v>115375.26866277348</v>
      </c>
      <c r="Y15" s="57">
        <v>103479.97990349936</v>
      </c>
      <c r="Z15" s="58">
        <v>235130.5</v>
      </c>
      <c r="AA15" s="59">
        <v>115375.2</v>
      </c>
      <c r="AB15" s="59">
        <v>119755.3</v>
      </c>
    </row>
    <row r="16" spans="1:28" s="60" customFormat="1" ht="33" customHeight="1">
      <c r="A16" s="48">
        <v>7</v>
      </c>
      <c r="B16" s="89" t="s">
        <v>6</v>
      </c>
      <c r="C16" s="90">
        <f>'БО Дот 2024'!C16</f>
        <v>15100</v>
      </c>
      <c r="D16" s="90"/>
      <c r="E16" s="53"/>
      <c r="F16" s="71">
        <v>1.484</v>
      </c>
      <c r="G16" s="71">
        <v>0.71099999999999997</v>
      </c>
      <c r="H16" s="53">
        <f t="shared" si="0"/>
        <v>0.47899999999999998</v>
      </c>
      <c r="I16" s="53"/>
      <c r="J16" s="61">
        <f t="shared" si="1"/>
        <v>142621.97428145006</v>
      </c>
      <c r="K16" s="61">
        <f t="shared" si="2"/>
        <v>142621.97428145006</v>
      </c>
      <c r="L16" s="61"/>
      <c r="M16" s="61">
        <f t="shared" si="3"/>
        <v>115080.51116863628</v>
      </c>
      <c r="N16" s="66">
        <f t="shared" si="7"/>
        <v>115080.51116863628</v>
      </c>
      <c r="O16" s="57">
        <v>7936.8615005510947</v>
      </c>
      <c r="P16" s="57">
        <f t="shared" si="4"/>
        <v>0</v>
      </c>
      <c r="Q16" s="57">
        <v>213335.05385168572</v>
      </c>
      <c r="R16" s="57">
        <v>6400.0516155505711</v>
      </c>
      <c r="S16" s="57"/>
      <c r="T16" s="57"/>
      <c r="U16" s="57">
        <v>82919.345904566813</v>
      </c>
      <c r="V16" s="91">
        <f t="shared" si="5"/>
        <v>38.868129924027301</v>
      </c>
      <c r="W16" s="56">
        <f t="shared" si="6"/>
        <v>115080.51116863628</v>
      </c>
      <c r="X16" s="54">
        <f t="shared" si="8"/>
        <v>82919.345904566813</v>
      </c>
      <c r="Y16" s="57">
        <v>33713.331196326661</v>
      </c>
      <c r="Z16" s="58">
        <v>115080.5</v>
      </c>
      <c r="AA16" s="59">
        <v>82919.3</v>
      </c>
      <c r="AB16" s="59">
        <v>32161.200000000001</v>
      </c>
    </row>
    <row r="17" spans="1:28" s="60" customFormat="1" ht="33" customHeight="1">
      <c r="A17" s="48">
        <v>8</v>
      </c>
      <c r="B17" s="89" t="s">
        <v>7</v>
      </c>
      <c r="C17" s="90">
        <f>'БО Дот 2024'!C17</f>
        <v>20626</v>
      </c>
      <c r="D17" s="90"/>
      <c r="E17" s="53"/>
      <c r="F17" s="71">
        <v>1.1359999999999999</v>
      </c>
      <c r="G17" s="71">
        <v>0.51100000000000001</v>
      </c>
      <c r="H17" s="53">
        <f t="shared" si="0"/>
        <v>0.45</v>
      </c>
      <c r="I17" s="53"/>
      <c r="J17" s="61">
        <f t="shared" si="1"/>
        <v>154090.99041452489</v>
      </c>
      <c r="K17" s="61">
        <f t="shared" si="2"/>
        <v>154090.99041452489</v>
      </c>
      <c r="L17" s="61"/>
      <c r="M17" s="61">
        <f t="shared" si="3"/>
        <v>124334.76701416943</v>
      </c>
      <c r="N17" s="66">
        <f t="shared" si="7"/>
        <v>124334.76701416943</v>
      </c>
      <c r="O17" s="57">
        <v>21927.107701415676</v>
      </c>
      <c r="P17" s="57">
        <f t="shared" si="4"/>
        <v>0</v>
      </c>
      <c r="Q17" s="57">
        <v>195513.39384489221</v>
      </c>
      <c r="R17" s="57">
        <v>5865.4018153467659</v>
      </c>
      <c r="S17" s="57"/>
      <c r="T17" s="57"/>
      <c r="U17" s="57">
        <v>95564.261544730485</v>
      </c>
      <c r="V17" s="91">
        <f t="shared" si="5"/>
        <v>48.878626505018389</v>
      </c>
      <c r="W17" s="56">
        <f t="shared" si="6"/>
        <v>124334.76701416943</v>
      </c>
      <c r="X17" s="54">
        <f t="shared" si="8"/>
        <v>95564.261544730485</v>
      </c>
      <c r="Y17" s="57">
        <v>41037.978157729376</v>
      </c>
      <c r="Z17" s="58">
        <v>133673.60000000001</v>
      </c>
      <c r="AA17" s="59">
        <v>95564.3</v>
      </c>
      <c r="AB17" s="59">
        <v>38109.300000000003</v>
      </c>
    </row>
    <row r="18" spans="1:28" s="62" customFormat="1" ht="33" customHeight="1">
      <c r="A18" s="49">
        <v>9</v>
      </c>
      <c r="B18" s="89" t="s">
        <v>8</v>
      </c>
      <c r="C18" s="90">
        <f>'БО Дот 2024'!C18</f>
        <v>12585</v>
      </c>
      <c r="D18" s="90"/>
      <c r="E18" s="53"/>
      <c r="F18" s="71">
        <v>1.6060000000000001</v>
      </c>
      <c r="G18" s="71">
        <v>0.73699999999999999</v>
      </c>
      <c r="H18" s="53">
        <f t="shared" si="0"/>
        <v>0.45900000000000002</v>
      </c>
      <c r="I18" s="53"/>
      <c r="J18" s="61">
        <f t="shared" si="1"/>
        <v>131589.95124703963</v>
      </c>
      <c r="K18" s="61">
        <f t="shared" si="2"/>
        <v>131589.95124703963</v>
      </c>
      <c r="L18" s="61"/>
      <c r="M18" s="61">
        <f t="shared" si="3"/>
        <v>106178.86150055109</v>
      </c>
      <c r="N18" s="66">
        <f t="shared" si="7"/>
        <v>106178.86150055109</v>
      </c>
      <c r="O18" s="57">
        <v>12219.403966661048</v>
      </c>
      <c r="P18" s="54">
        <f t="shared" si="4"/>
        <v>0</v>
      </c>
      <c r="Q18" s="54">
        <v>204199.49850394559</v>
      </c>
      <c r="R18" s="54">
        <v>6125.9849551183679</v>
      </c>
      <c r="S18" s="54"/>
      <c r="T18" s="54"/>
      <c r="U18" s="54">
        <v>76611.351551051295</v>
      </c>
      <c r="V18" s="91">
        <f t="shared" si="5"/>
        <v>37.517894075323106</v>
      </c>
      <c r="W18" s="67">
        <f t="shared" si="6"/>
        <v>106178.86150055109</v>
      </c>
      <c r="X18" s="54">
        <f t="shared" si="8"/>
        <v>76611.351551051295</v>
      </c>
      <c r="Y18" s="57">
        <v>35571.547561162559</v>
      </c>
      <c r="Z18" s="58">
        <v>106178.9</v>
      </c>
      <c r="AA18" s="59">
        <v>76611.399999999994</v>
      </c>
      <c r="AB18" s="59">
        <v>29567.5</v>
      </c>
    </row>
    <row r="19" spans="1:28" s="62" customFormat="1" ht="33" customHeight="1">
      <c r="A19" s="49">
        <v>10</v>
      </c>
      <c r="B19" s="89" t="s">
        <v>9</v>
      </c>
      <c r="C19" s="90">
        <f>'БО Дот 2024'!C19</f>
        <v>13739</v>
      </c>
      <c r="D19" s="90"/>
      <c r="E19" s="53"/>
      <c r="F19" s="71">
        <v>1.419</v>
      </c>
      <c r="G19" s="71">
        <v>0.5</v>
      </c>
      <c r="H19" s="53">
        <f t="shared" si="0"/>
        <v>0.35199999999999998</v>
      </c>
      <c r="I19" s="53"/>
      <c r="J19" s="61">
        <f t="shared" si="1"/>
        <v>142154.99291453254</v>
      </c>
      <c r="K19" s="61">
        <f t="shared" si="2"/>
        <v>142154.99291453254</v>
      </c>
      <c r="L19" s="61"/>
      <c r="M19" s="61">
        <f t="shared" si="3"/>
        <v>114703.70770141568</v>
      </c>
      <c r="N19" s="66">
        <f t="shared" si="7"/>
        <v>114703.70770141568</v>
      </c>
      <c r="O19" s="57">
        <v>42866.810516484198</v>
      </c>
      <c r="P19" s="54">
        <f t="shared" si="4"/>
        <v>0</v>
      </c>
      <c r="Q19" s="54">
        <v>99793.41531350532</v>
      </c>
      <c r="R19" s="54">
        <v>2993.8024594051594</v>
      </c>
      <c r="S19" s="54"/>
      <c r="T19" s="54"/>
      <c r="U19" s="54">
        <v>69855.390719453717</v>
      </c>
      <c r="V19" s="91">
        <f t="shared" si="5"/>
        <v>70</v>
      </c>
      <c r="W19" s="67">
        <f t="shared" si="6"/>
        <v>114703.70770141568</v>
      </c>
      <c r="X19" s="54">
        <f t="shared" si="8"/>
        <v>69855.390719453717</v>
      </c>
      <c r="Y19" s="57">
        <v>28962.26141083573</v>
      </c>
      <c r="Z19" s="58">
        <v>114703.7</v>
      </c>
      <c r="AA19" s="59">
        <v>69855.399999999994</v>
      </c>
      <c r="AB19" s="59">
        <v>44848.3</v>
      </c>
    </row>
    <row r="20" spans="1:28" s="62" customFormat="1" ht="33" customHeight="1">
      <c r="A20" s="49">
        <v>11</v>
      </c>
      <c r="B20" s="89" t="s">
        <v>10</v>
      </c>
      <c r="C20" s="90">
        <f>'БО Дот 2024'!C20</f>
        <v>18877</v>
      </c>
      <c r="D20" s="90"/>
      <c r="E20" s="53"/>
      <c r="F20" s="71">
        <v>1.4750000000000001</v>
      </c>
      <c r="G20" s="71">
        <v>0.57699999999999996</v>
      </c>
      <c r="H20" s="53">
        <f t="shared" si="0"/>
        <v>0.39100000000000001</v>
      </c>
      <c r="I20" s="53"/>
      <c r="J20" s="61">
        <f t="shared" si="1"/>
        <v>195099.13324870277</v>
      </c>
      <c r="K20" s="61">
        <f t="shared" si="2"/>
        <v>195099.13324870277</v>
      </c>
      <c r="L20" s="61"/>
      <c r="M20" s="61">
        <f t="shared" si="3"/>
        <v>157423.90396666105</v>
      </c>
      <c r="N20" s="66">
        <f t="shared" si="7"/>
        <v>157423.90396666105</v>
      </c>
      <c r="O20" s="57">
        <v>14032.498151177759</v>
      </c>
      <c r="P20" s="54">
        <f t="shared" si="4"/>
        <v>0</v>
      </c>
      <c r="Q20" s="54">
        <v>145694.69538546572</v>
      </c>
      <c r="R20" s="54">
        <v>4370.840861563971</v>
      </c>
      <c r="S20" s="54"/>
      <c r="T20" s="54"/>
      <c r="U20" s="54">
        <v>101986.28676982599</v>
      </c>
      <c r="V20" s="91">
        <f t="shared" si="5"/>
        <v>70</v>
      </c>
      <c r="W20" s="67">
        <f t="shared" si="6"/>
        <v>157423.90396666105</v>
      </c>
      <c r="X20" s="54">
        <f t="shared" si="8"/>
        <v>101986.28676982599</v>
      </c>
      <c r="Y20" s="57">
        <v>49274.83483984656</v>
      </c>
      <c r="Z20" s="58">
        <v>157423.9</v>
      </c>
      <c r="AA20" s="59">
        <v>101986.3</v>
      </c>
      <c r="AB20" s="59">
        <v>55437.599999999999</v>
      </c>
    </row>
    <row r="21" spans="1:28" s="62" customFormat="1" ht="33" customHeight="1">
      <c r="A21" s="49">
        <v>12</v>
      </c>
      <c r="B21" s="89" t="s">
        <v>11</v>
      </c>
      <c r="C21" s="90">
        <f>'БО Дот 2024'!C21</f>
        <v>30826</v>
      </c>
      <c r="D21" s="90"/>
      <c r="E21" s="53"/>
      <c r="F21" s="71">
        <v>1.363</v>
      </c>
      <c r="G21" s="71">
        <v>0.63700000000000001</v>
      </c>
      <c r="H21" s="53">
        <f t="shared" si="0"/>
        <v>0.46700000000000003</v>
      </c>
      <c r="I21" s="53"/>
      <c r="J21" s="61">
        <f t="shared" si="1"/>
        <v>271096.80904997198</v>
      </c>
      <c r="K21" s="61">
        <f t="shared" si="2"/>
        <v>271096.80904997198</v>
      </c>
      <c r="L21" s="61"/>
      <c r="M21" s="61">
        <f t="shared" si="3"/>
        <v>218745.8105164842</v>
      </c>
      <c r="N21" s="66">
        <f t="shared" si="7"/>
        <v>218745.8105164842</v>
      </c>
      <c r="O21" s="57">
        <v>14848.725099190808</v>
      </c>
      <c r="P21" s="54">
        <f t="shared" si="4"/>
        <v>0</v>
      </c>
      <c r="Q21" s="54">
        <v>339239.20492393023</v>
      </c>
      <c r="R21" s="54">
        <v>10177.176147717906</v>
      </c>
      <c r="S21" s="54"/>
      <c r="T21" s="54"/>
      <c r="U21" s="54">
        <v>156660.56345681511</v>
      </c>
      <c r="V21" s="91">
        <f t="shared" si="5"/>
        <v>46.179970116350233</v>
      </c>
      <c r="W21" s="67">
        <f t="shared" si="6"/>
        <v>218745.8105164842</v>
      </c>
      <c r="X21" s="54">
        <f t="shared" si="8"/>
        <v>156660.56345681511</v>
      </c>
      <c r="Y21" s="57">
        <v>53216.152609157944</v>
      </c>
      <c r="Z21" s="58">
        <v>218745.9</v>
      </c>
      <c r="AA21" s="59">
        <v>156660.6</v>
      </c>
      <c r="AB21" s="59">
        <v>62085.299999999996</v>
      </c>
    </row>
    <row r="22" spans="1:28" s="62" customFormat="1" ht="33" customHeight="1">
      <c r="A22" s="49">
        <v>13</v>
      </c>
      <c r="B22" s="89" t="s">
        <v>12</v>
      </c>
      <c r="C22" s="90">
        <f>'БО Дот 2024'!C22</f>
        <v>10452</v>
      </c>
      <c r="D22" s="90"/>
      <c r="E22" s="53"/>
      <c r="F22" s="71">
        <v>1.5369999999999999</v>
      </c>
      <c r="G22" s="71">
        <v>0.51800000000000002</v>
      </c>
      <c r="H22" s="53">
        <f t="shared" si="0"/>
        <v>0.33700000000000002</v>
      </c>
      <c r="I22" s="53"/>
      <c r="J22" s="61">
        <f t="shared" si="1"/>
        <v>118896.84605857411</v>
      </c>
      <c r="K22" s="61">
        <f t="shared" si="2"/>
        <v>118896.84605857411</v>
      </c>
      <c r="L22" s="61"/>
      <c r="M22" s="61">
        <f t="shared" si="3"/>
        <v>95936.898151177753</v>
      </c>
      <c r="N22" s="66">
        <f t="shared" si="7"/>
        <v>95936.898151177753</v>
      </c>
      <c r="O22" s="57">
        <v>2408.9143813171249</v>
      </c>
      <c r="P22" s="54">
        <f t="shared" si="4"/>
        <v>0</v>
      </c>
      <c r="Q22" s="54">
        <v>118030.40945465617</v>
      </c>
      <c r="R22" s="54">
        <v>3540.912283639685</v>
      </c>
      <c r="S22" s="54"/>
      <c r="T22" s="54"/>
      <c r="U22" s="54">
        <v>68265.455043155263</v>
      </c>
      <c r="V22" s="91">
        <f t="shared" si="5"/>
        <v>57.837175486018168</v>
      </c>
      <c r="W22" s="67">
        <f t="shared" si="6"/>
        <v>95936.898151177753</v>
      </c>
      <c r="X22" s="54">
        <f t="shared" si="8"/>
        <v>68265.455043155263</v>
      </c>
      <c r="Y22" s="57">
        <v>25139.70174668383</v>
      </c>
      <c r="Z22" s="58">
        <v>95936.799999999988</v>
      </c>
      <c r="AA22" s="59">
        <v>68265.399999999994</v>
      </c>
      <c r="AB22" s="59">
        <v>27671.4</v>
      </c>
    </row>
    <row r="23" spans="1:28" s="62" customFormat="1" ht="33" customHeight="1">
      <c r="A23" s="49">
        <v>14</v>
      </c>
      <c r="B23" s="89" t="s">
        <v>13</v>
      </c>
      <c r="C23" s="90">
        <f>'БО Дот 2024'!C23</f>
        <v>20427</v>
      </c>
      <c r="D23" s="90"/>
      <c r="E23" s="53"/>
      <c r="F23" s="71">
        <v>1.2949999999999999</v>
      </c>
      <c r="G23" s="71">
        <v>0.51500000000000001</v>
      </c>
      <c r="H23" s="53">
        <f t="shared" si="0"/>
        <v>0.39800000000000002</v>
      </c>
      <c r="I23" s="53"/>
      <c r="J23" s="61">
        <f t="shared" si="1"/>
        <v>184003.62066699227</v>
      </c>
      <c r="K23" s="61">
        <f t="shared" si="2"/>
        <v>184003.62066699227</v>
      </c>
      <c r="L23" s="61"/>
      <c r="M23" s="61">
        <f t="shared" si="3"/>
        <v>148471.0250991908</v>
      </c>
      <c r="N23" s="66">
        <f t="shared" si="7"/>
        <v>148471.0250991908</v>
      </c>
      <c r="O23" s="57">
        <v>37866.895732471661</v>
      </c>
      <c r="P23" s="54">
        <f t="shared" si="4"/>
        <v>0</v>
      </c>
      <c r="Q23" s="54">
        <v>146316.22518590136</v>
      </c>
      <c r="R23" s="54">
        <v>4389.4867555770406</v>
      </c>
      <c r="S23" s="54"/>
      <c r="T23" s="54"/>
      <c r="U23" s="54">
        <v>102421.35763013095</v>
      </c>
      <c r="V23" s="91">
        <f t="shared" si="5"/>
        <v>70</v>
      </c>
      <c r="W23" s="67">
        <f t="shared" si="6"/>
        <v>148471.0250991908</v>
      </c>
      <c r="X23" s="54">
        <f t="shared" si="8"/>
        <v>102421.35763013095</v>
      </c>
      <c r="Y23" s="57">
        <v>41643.335547401861</v>
      </c>
      <c r="Z23" s="58">
        <v>148471.09999999998</v>
      </c>
      <c r="AA23" s="59">
        <v>102421.4</v>
      </c>
      <c r="AB23" s="59">
        <v>46049.7</v>
      </c>
    </row>
    <row r="24" spans="1:28" s="62" customFormat="1" ht="33" customHeight="1">
      <c r="A24" s="49">
        <v>15</v>
      </c>
      <c r="B24" s="89" t="s">
        <v>14</v>
      </c>
      <c r="C24" s="90">
        <f>'БО Дот 2024'!C24</f>
        <v>31328</v>
      </c>
      <c r="D24" s="90"/>
      <c r="E24" s="53"/>
      <c r="F24" s="71">
        <v>1.4259999999999999</v>
      </c>
      <c r="G24" s="71">
        <v>0.90500000000000003</v>
      </c>
      <c r="H24" s="53">
        <f t="shared" si="0"/>
        <v>0.63500000000000001</v>
      </c>
      <c r="I24" s="53"/>
      <c r="J24" s="61">
        <f t="shared" si="1"/>
        <v>233466.36888852969</v>
      </c>
      <c r="K24" s="61">
        <f t="shared" si="2"/>
        <v>233466.36888852969</v>
      </c>
      <c r="L24" s="61"/>
      <c r="M24" s="61">
        <f t="shared" si="3"/>
        <v>188382.11438131714</v>
      </c>
      <c r="N24" s="66">
        <f t="shared" si="7"/>
        <v>188382.11438131714</v>
      </c>
      <c r="O24" s="57">
        <v>18000.507490666088</v>
      </c>
      <c r="P24" s="54">
        <f t="shared" si="4"/>
        <v>0</v>
      </c>
      <c r="Q24" s="54">
        <v>562439.4295571713</v>
      </c>
      <c r="R24" s="54">
        <v>16873.182886715138</v>
      </c>
      <c r="S24" s="54"/>
      <c r="T24" s="54"/>
      <c r="U24" s="54">
        <v>138802.10440072333</v>
      </c>
      <c r="V24" s="91">
        <f t="shared" si="5"/>
        <v>24.678587080924817</v>
      </c>
      <c r="W24" s="67">
        <f t="shared" si="6"/>
        <v>188382.11438131714</v>
      </c>
      <c r="X24" s="54">
        <f t="shared" si="8"/>
        <v>138802.10440072333</v>
      </c>
      <c r="Y24" s="57">
        <v>53913.685154235704</v>
      </c>
      <c r="Z24" s="58">
        <v>188382.1</v>
      </c>
      <c r="AA24" s="59">
        <v>138802.1</v>
      </c>
      <c r="AB24" s="59">
        <v>49580</v>
      </c>
    </row>
    <row r="25" spans="1:28" s="62" customFormat="1" ht="33" customHeight="1">
      <c r="A25" s="49">
        <v>16</v>
      </c>
      <c r="B25" s="89" t="s">
        <v>15</v>
      </c>
      <c r="C25" s="90">
        <f>'БО Дот 2024'!C25</f>
        <v>61599</v>
      </c>
      <c r="D25" s="90"/>
      <c r="E25" s="53"/>
      <c r="F25" s="71">
        <v>1.1919999999999999</v>
      </c>
      <c r="G25" s="71">
        <v>0.66</v>
      </c>
      <c r="H25" s="53">
        <f t="shared" si="0"/>
        <v>0.55400000000000005</v>
      </c>
      <c r="I25" s="53"/>
      <c r="J25" s="61">
        <f t="shared" si="1"/>
        <v>427137.15385168575</v>
      </c>
      <c r="K25" s="61">
        <f t="shared" si="2"/>
        <v>427137.15385168575</v>
      </c>
      <c r="L25" s="61"/>
      <c r="M25" s="61">
        <f t="shared" si="3"/>
        <v>344653.49573247164</v>
      </c>
      <c r="N25" s="66">
        <f t="shared" si="7"/>
        <v>344653.49573247164</v>
      </c>
      <c r="O25" s="57">
        <v>-42903.431749906202</v>
      </c>
      <c r="P25" s="54">
        <f t="shared" si="4"/>
        <v>42903.431749906202</v>
      </c>
      <c r="Q25" s="54">
        <v>845332.35183799698</v>
      </c>
      <c r="R25" s="54">
        <v>25359.970555139909</v>
      </c>
      <c r="S25" s="54"/>
      <c r="T25" s="54"/>
      <c r="U25" s="54">
        <v>251303.02906860819</v>
      </c>
      <c r="V25" s="91">
        <f t="shared" si="5"/>
        <v>29.728310826174191</v>
      </c>
      <c r="W25" s="67">
        <f t="shared" si="6"/>
        <v>387556.92748237785</v>
      </c>
      <c r="X25" s="54">
        <f t="shared" si="8"/>
        <v>251303.02906860819</v>
      </c>
      <c r="Y25" s="57">
        <v>89074.779553001252</v>
      </c>
      <c r="Z25" s="58">
        <v>344653.5</v>
      </c>
      <c r="AA25" s="59">
        <v>251303</v>
      </c>
      <c r="AB25" s="59">
        <v>93350.5</v>
      </c>
    </row>
    <row r="26" spans="1:28" s="62" customFormat="1" ht="33" customHeight="1">
      <c r="A26" s="49">
        <v>17</v>
      </c>
      <c r="B26" s="89" t="s">
        <v>16</v>
      </c>
      <c r="C26" s="90">
        <f>'БО Дот 2024'!C26</f>
        <v>11611</v>
      </c>
      <c r="D26" s="90"/>
      <c r="E26" s="53"/>
      <c r="F26" s="71">
        <v>1.3720000000000001</v>
      </c>
      <c r="G26" s="71">
        <v>0.45400000000000001</v>
      </c>
      <c r="H26" s="53">
        <f t="shared" si="0"/>
        <v>0.33100000000000002</v>
      </c>
      <c r="I26" s="53"/>
      <c r="J26" s="61">
        <f t="shared" si="1"/>
        <v>118599.54394141791</v>
      </c>
      <c r="K26" s="61">
        <f t="shared" si="2"/>
        <v>118599.54394141791</v>
      </c>
      <c r="L26" s="61"/>
      <c r="M26" s="61">
        <f t="shared" si="3"/>
        <v>95697.007490666088</v>
      </c>
      <c r="N26" s="66">
        <f t="shared" si="7"/>
        <v>95697.007490666088</v>
      </c>
      <c r="O26" s="57">
        <v>16195.220505339064</v>
      </c>
      <c r="P26" s="54">
        <f t="shared" si="4"/>
        <v>0</v>
      </c>
      <c r="Q26" s="54">
        <v>76519.141852428656</v>
      </c>
      <c r="R26" s="54">
        <v>2295.5742555728598</v>
      </c>
      <c r="S26" s="54"/>
      <c r="T26" s="54"/>
      <c r="U26" s="54">
        <v>53563.399296700059</v>
      </c>
      <c r="V26" s="91">
        <f t="shared" si="5"/>
        <v>70</v>
      </c>
      <c r="W26" s="67">
        <f t="shared" si="6"/>
        <v>95697.007490666088</v>
      </c>
      <c r="X26" s="54">
        <f t="shared" si="8"/>
        <v>53563.399296700059</v>
      </c>
      <c r="Y26" s="57">
        <v>35102.270000000004</v>
      </c>
      <c r="Z26" s="58">
        <v>95697</v>
      </c>
      <c r="AA26" s="59">
        <v>53563.4</v>
      </c>
      <c r="AB26" s="59">
        <v>42133.599999999999</v>
      </c>
    </row>
    <row r="27" spans="1:28" s="62" customFormat="1" ht="33" customHeight="1">
      <c r="A27" s="49">
        <v>18</v>
      </c>
      <c r="B27" s="89" t="s">
        <v>17</v>
      </c>
      <c r="C27" s="90">
        <f>'БО Дот 2024'!C27</f>
        <v>7629</v>
      </c>
      <c r="D27" s="90"/>
      <c r="E27" s="53"/>
      <c r="F27" s="71">
        <v>2.0179999999999998</v>
      </c>
      <c r="G27" s="71">
        <v>1.6910000000000001</v>
      </c>
      <c r="H27" s="53">
        <f t="shared" si="0"/>
        <v>0.83799999999999997</v>
      </c>
      <c r="I27" s="53"/>
      <c r="J27" s="61">
        <f t="shared" si="1"/>
        <v>57645.479060999831</v>
      </c>
      <c r="K27" s="61">
        <f t="shared" si="2"/>
        <v>57645.479060999831</v>
      </c>
      <c r="L27" s="61"/>
      <c r="M27" s="61">
        <f t="shared" si="3"/>
        <v>46513.668250093804</v>
      </c>
      <c r="N27" s="66">
        <f t="shared" si="7"/>
        <v>46513.668250093804</v>
      </c>
      <c r="O27" s="57">
        <v>16118.02632735121</v>
      </c>
      <c r="P27" s="54">
        <f t="shared" si="4"/>
        <v>0</v>
      </c>
      <c r="Q27" s="54">
        <v>154998.68875070612</v>
      </c>
      <c r="R27" s="54">
        <v>4649.9606625211836</v>
      </c>
      <c r="S27" s="54"/>
      <c r="T27" s="54"/>
      <c r="U27" s="54">
        <v>64273.22620580894</v>
      </c>
      <c r="V27" s="91">
        <f t="shared" si="5"/>
        <v>41.466948348952492</v>
      </c>
      <c r="W27" s="67">
        <f t="shared" si="6"/>
        <v>46513.668250093804</v>
      </c>
      <c r="X27" s="54">
        <f t="shared" si="8"/>
        <v>64273.22620580894</v>
      </c>
      <c r="Y27" s="57">
        <v>70828.94</v>
      </c>
      <c r="Z27" s="58">
        <v>89417.1</v>
      </c>
      <c r="AA27" s="59">
        <v>64273.2</v>
      </c>
      <c r="AB27" s="59">
        <v>25143.9</v>
      </c>
    </row>
    <row r="28" spans="1:28" s="62" customFormat="1" ht="33" customHeight="1">
      <c r="A28" s="49">
        <v>19</v>
      </c>
      <c r="B28" s="89" t="s">
        <v>18</v>
      </c>
      <c r="C28" s="90">
        <f>'БО Дот 2024'!C28</f>
        <v>22684</v>
      </c>
      <c r="D28" s="90"/>
      <c r="E28" s="53"/>
      <c r="F28" s="71">
        <v>1.4970000000000001</v>
      </c>
      <c r="G28" s="71">
        <v>0.66800000000000004</v>
      </c>
      <c r="H28" s="53">
        <f t="shared" si="0"/>
        <v>0.44600000000000001</v>
      </c>
      <c r="I28" s="53"/>
      <c r="J28" s="61">
        <f t="shared" si="1"/>
        <v>224310.25494820139</v>
      </c>
      <c r="K28" s="61">
        <f t="shared" si="2"/>
        <v>224310.25494820139</v>
      </c>
      <c r="L28" s="61"/>
      <c r="M28" s="61">
        <f t="shared" si="3"/>
        <v>180994.12050533906</v>
      </c>
      <c r="N28" s="66">
        <f t="shared" si="7"/>
        <v>180994.12050533906</v>
      </c>
      <c r="O28" s="57">
        <v>11569.183677380381</v>
      </c>
      <c r="P28" s="54">
        <f t="shared" si="4"/>
        <v>0</v>
      </c>
      <c r="Q28" s="54">
        <v>275057.6864818664</v>
      </c>
      <c r="R28" s="54">
        <v>8251.7305944559921</v>
      </c>
      <c r="S28" s="54"/>
      <c r="T28" s="54"/>
      <c r="U28" s="54">
        <v>129542.6586885143</v>
      </c>
      <c r="V28" s="91">
        <f t="shared" si="5"/>
        <v>47.096541945594602</v>
      </c>
      <c r="W28" s="67">
        <f t="shared" si="6"/>
        <v>180994.12050533906</v>
      </c>
      <c r="X28" s="54">
        <f t="shared" si="8"/>
        <v>129542.6586885143</v>
      </c>
      <c r="Y28" s="57">
        <v>50221.18888605386</v>
      </c>
      <c r="Z28" s="58">
        <v>180994.2</v>
      </c>
      <c r="AA28" s="59">
        <v>129542.7</v>
      </c>
      <c r="AB28" s="59">
        <v>51451.5</v>
      </c>
    </row>
    <row r="29" spans="1:28" s="60" customFormat="1" ht="33" customHeight="1">
      <c r="A29" s="48">
        <v>20</v>
      </c>
      <c r="B29" s="89" t="s">
        <v>19</v>
      </c>
      <c r="C29" s="90">
        <f>'БО Дот 2024'!C29</f>
        <v>15257</v>
      </c>
      <c r="D29" s="90"/>
      <c r="E29" s="53"/>
      <c r="F29" s="71">
        <v>1.2669999999999999</v>
      </c>
      <c r="G29" s="71">
        <v>0.51600000000000001</v>
      </c>
      <c r="H29" s="53">
        <f t="shared" si="0"/>
        <v>0.40699999999999997</v>
      </c>
      <c r="I29" s="53"/>
      <c r="J29" s="61">
        <f t="shared" si="1"/>
        <v>133191.60926209693</v>
      </c>
      <c r="K29" s="61">
        <f t="shared" si="2"/>
        <v>133191.60926209693</v>
      </c>
      <c r="L29" s="61"/>
      <c r="M29" s="61">
        <f t="shared" si="3"/>
        <v>107471.22632735122</v>
      </c>
      <c r="N29" s="66">
        <f t="shared" si="7"/>
        <v>107471.22632735122</v>
      </c>
      <c r="O29" s="57">
        <v>-22760.431731167148</v>
      </c>
      <c r="P29" s="54">
        <f t="shared" si="4"/>
        <v>22760.431731167148</v>
      </c>
      <c r="Q29" s="54">
        <v>136320.92269346109</v>
      </c>
      <c r="R29" s="54">
        <v>4089.6276808038328</v>
      </c>
      <c r="S29" s="54"/>
      <c r="T29" s="54"/>
      <c r="U29" s="54">
        <v>76531.858259015047</v>
      </c>
      <c r="V29" s="91">
        <f t="shared" si="5"/>
        <v>56.140947953461918</v>
      </c>
      <c r="W29" s="56">
        <f t="shared" si="6"/>
        <v>130231.65805851837</v>
      </c>
      <c r="X29" s="54">
        <f t="shared" si="8"/>
        <v>76531.858259015047</v>
      </c>
      <c r="Y29" s="57">
        <v>30592.13388791441</v>
      </c>
      <c r="Z29" s="58">
        <v>107471.29999999999</v>
      </c>
      <c r="AA29" s="59">
        <v>76531.899999999994</v>
      </c>
      <c r="AB29" s="59">
        <v>30939.4</v>
      </c>
    </row>
    <row r="30" spans="1:28" s="60" customFormat="1" ht="33" customHeight="1">
      <c r="A30" s="48">
        <v>21</v>
      </c>
      <c r="B30" s="89" t="s">
        <v>20</v>
      </c>
      <c r="C30" s="90">
        <f>'БО Дот 2024'!C30</f>
        <v>12239</v>
      </c>
      <c r="D30" s="90"/>
      <c r="E30" s="53"/>
      <c r="F30" s="71">
        <v>1.36</v>
      </c>
      <c r="G30" s="71">
        <v>0.51300000000000001</v>
      </c>
      <c r="H30" s="53">
        <f t="shared" si="0"/>
        <v>0.377</v>
      </c>
      <c r="I30" s="53"/>
      <c r="J30" s="61">
        <f t="shared" si="1"/>
        <v>118332.19236435337</v>
      </c>
      <c r="K30" s="61">
        <f t="shared" si="2"/>
        <v>118332.19236435337</v>
      </c>
      <c r="L30" s="61"/>
      <c r="M30" s="61">
        <f t="shared" si="3"/>
        <v>95481.283677380387</v>
      </c>
      <c r="N30" s="66">
        <f t="shared" si="7"/>
        <v>95481.283677380387</v>
      </c>
      <c r="O30" s="57">
        <v>-39217.642744859433</v>
      </c>
      <c r="P30" s="54">
        <f t="shared" si="4"/>
        <v>39217.642744859433</v>
      </c>
      <c r="Q30" s="54">
        <v>96418.869115104448</v>
      </c>
      <c r="R30" s="54">
        <v>2892.5660734531334</v>
      </c>
      <c r="S30" s="54"/>
      <c r="T30" s="54"/>
      <c r="U30" s="54">
        <v>67493.208380573109</v>
      </c>
      <c r="V30" s="91">
        <f t="shared" si="5"/>
        <v>70</v>
      </c>
      <c r="W30" s="56">
        <f t="shared" si="6"/>
        <v>134698.92642223981</v>
      </c>
      <c r="X30" s="54">
        <f t="shared" si="8"/>
        <v>67493.208380573109</v>
      </c>
      <c r="Y30" s="57">
        <v>28906.652813205583</v>
      </c>
      <c r="Z30" s="58">
        <v>95481.299999999988</v>
      </c>
      <c r="AA30" s="59">
        <v>67493.2</v>
      </c>
      <c r="AB30" s="59">
        <v>27988.1</v>
      </c>
    </row>
    <row r="31" spans="1:28" s="60" customFormat="1" ht="33" customHeight="1">
      <c r="A31" s="48">
        <v>22</v>
      </c>
      <c r="B31" s="89" t="s">
        <v>21</v>
      </c>
      <c r="C31" s="90">
        <f>'БО Дот 2024'!C31</f>
        <v>31550</v>
      </c>
      <c r="D31" s="90"/>
      <c r="E31" s="53"/>
      <c r="F31" s="71">
        <v>0.83099999999999996</v>
      </c>
      <c r="G31" s="71">
        <v>0.83699999999999997</v>
      </c>
      <c r="H31" s="53">
        <f t="shared" si="0"/>
        <v>1.0069999999999999</v>
      </c>
      <c r="I31" s="53"/>
      <c r="J31" s="61">
        <f t="shared" si="1"/>
        <v>65829.103515580515</v>
      </c>
      <c r="K31" s="61">
        <f t="shared" si="2"/>
        <v>65829.103515580515</v>
      </c>
      <c r="L31" s="61"/>
      <c r="M31" s="61">
        <f t="shared" si="3"/>
        <v>53116.968268832847</v>
      </c>
      <c r="N31" s="66">
        <f t="shared" si="7"/>
        <v>53116.968268832847</v>
      </c>
      <c r="O31" s="57">
        <v>-59043.535870972293</v>
      </c>
      <c r="P31" s="54">
        <f t="shared" si="4"/>
        <v>59043.535870972293</v>
      </c>
      <c r="Q31" s="54">
        <v>616274.703874834</v>
      </c>
      <c r="R31" s="54">
        <v>36976.482232490038</v>
      </c>
      <c r="S31" s="54"/>
      <c r="T31" s="54"/>
      <c r="U31" s="54">
        <v>61512.47419111566</v>
      </c>
      <c r="V31" s="91">
        <f t="shared" si="5"/>
        <v>9.9813401076427937</v>
      </c>
      <c r="W31" s="56">
        <f t="shared" si="6"/>
        <v>112160.50413980514</v>
      </c>
      <c r="X31" s="54">
        <f t="shared" si="8"/>
        <v>61512.47419111566</v>
      </c>
      <c r="Y31" s="57">
        <v>18065.949228689162</v>
      </c>
      <c r="Z31" s="58">
        <v>75877.399999999994</v>
      </c>
      <c r="AA31" s="59">
        <v>61512.5</v>
      </c>
      <c r="AB31" s="59">
        <v>14364.9</v>
      </c>
    </row>
    <row r="32" spans="1:28" s="60" customFormat="1" ht="33" customHeight="1">
      <c r="A32" s="48">
        <v>23</v>
      </c>
      <c r="B32" s="89" t="s">
        <v>22</v>
      </c>
      <c r="C32" s="90">
        <f>'БО Дот 2024'!C32</f>
        <v>44257</v>
      </c>
      <c r="D32" s="90"/>
      <c r="E32" s="53"/>
      <c r="F32" s="71">
        <v>0.82099999999999995</v>
      </c>
      <c r="G32" s="71">
        <v>1.069</v>
      </c>
      <c r="H32" s="53">
        <f t="shared" si="0"/>
        <v>1.302</v>
      </c>
      <c r="I32" s="53"/>
      <c r="J32" s="61">
        <f t="shared" si="1"/>
        <v>12995.120756591961</v>
      </c>
      <c r="K32" s="61">
        <f t="shared" si="2"/>
        <v>12995.120756591961</v>
      </c>
      <c r="L32" s="61"/>
      <c r="M32" s="61">
        <f t="shared" si="3"/>
        <v>10485.657255140566</v>
      </c>
      <c r="N32" s="66">
        <f t="shared" si="7"/>
        <v>10485.657255140566</v>
      </c>
      <c r="O32" s="57">
        <v>-20113.488542745457</v>
      </c>
      <c r="P32" s="54">
        <f t="shared" si="4"/>
        <v>20113.488542745457</v>
      </c>
      <c r="Q32" s="54">
        <v>919972.33991212444</v>
      </c>
      <c r="R32" s="54">
        <v>55198.340394727464</v>
      </c>
      <c r="S32" s="54"/>
      <c r="T32" s="54"/>
      <c r="U32" s="54">
        <v>47718.772518330392</v>
      </c>
      <c r="V32" s="91">
        <f t="shared" si="5"/>
        <v>5.1869790479666467</v>
      </c>
      <c r="W32" s="56">
        <f t="shared" si="6"/>
        <v>30599.145797886024</v>
      </c>
      <c r="X32" s="54">
        <f t="shared" si="8"/>
        <v>47718.772518330392</v>
      </c>
      <c r="Y32" s="57">
        <v>5981.4346780182314</v>
      </c>
      <c r="Z32" s="58">
        <v>49703.3</v>
      </c>
      <c r="AA32" s="59">
        <v>47718.8</v>
      </c>
      <c r="AB32" s="59">
        <v>1984.5</v>
      </c>
    </row>
    <row r="33" spans="1:28" s="60" customFormat="1" ht="33" customHeight="1">
      <c r="A33" s="48">
        <v>24</v>
      </c>
      <c r="B33" s="89" t="s">
        <v>23</v>
      </c>
      <c r="C33" s="90">
        <f>'БО Дот 2024'!C33</f>
        <v>120425</v>
      </c>
      <c r="D33" s="90"/>
      <c r="E33" s="53"/>
      <c r="F33" s="71">
        <v>0.72399999999999998</v>
      </c>
      <c r="G33" s="71">
        <v>0.83399999999999996</v>
      </c>
      <c r="H33" s="53">
        <f t="shared" si="0"/>
        <v>1.1519999999999999</v>
      </c>
      <c r="I33" s="53"/>
      <c r="J33" s="61">
        <f t="shared" si="1"/>
        <v>126638.98131831271</v>
      </c>
      <c r="K33" s="61">
        <f t="shared" si="2"/>
        <v>126638.98131831271</v>
      </c>
      <c r="L33" s="61"/>
      <c r="M33" s="61">
        <f t="shared" si="3"/>
        <v>102183.96412902771</v>
      </c>
      <c r="N33" s="66">
        <f t="shared" si="7"/>
        <v>102183.96412902771</v>
      </c>
      <c r="O33" s="57">
        <v>0</v>
      </c>
      <c r="P33" s="54">
        <f t="shared" si="4"/>
        <v>0</v>
      </c>
      <c r="Q33" s="54">
        <v>1977460.1806992711</v>
      </c>
      <c r="R33" s="54">
        <v>118647.61084195627</v>
      </c>
      <c r="S33" s="54"/>
      <c r="T33" s="54"/>
      <c r="U33" s="54">
        <v>140311.09333365632</v>
      </c>
      <c r="V33" s="91">
        <f t="shared" si="5"/>
        <v>7.0955205421147545</v>
      </c>
      <c r="W33" s="56">
        <f t="shared" si="6"/>
        <v>102183.96412902771</v>
      </c>
      <c r="X33" s="54">
        <f t="shared" si="8"/>
        <v>140311.09333365632</v>
      </c>
      <c r="Y33" s="57">
        <v>39106.112912494922</v>
      </c>
      <c r="Z33" s="58">
        <v>161227.5</v>
      </c>
      <c r="AA33" s="59">
        <v>140311.1</v>
      </c>
      <c r="AB33" s="59">
        <v>20916.400000000001</v>
      </c>
    </row>
    <row r="34" spans="1:28" s="60" customFormat="1" ht="33" customHeight="1">
      <c r="A34" s="48">
        <v>25</v>
      </c>
      <c r="B34" s="89" t="s">
        <v>24</v>
      </c>
      <c r="C34" s="90">
        <f>'БО Дот 2024'!C34</f>
        <v>26321</v>
      </c>
      <c r="D34" s="90"/>
      <c r="E34" s="53"/>
      <c r="F34" s="71">
        <v>0.89300000000000002</v>
      </c>
      <c r="G34" s="71">
        <v>0.99</v>
      </c>
      <c r="H34" s="53">
        <f t="shared" si="0"/>
        <v>1.109</v>
      </c>
      <c r="I34" s="53"/>
      <c r="J34" s="61">
        <f t="shared" si="1"/>
        <v>41517.225303996973</v>
      </c>
      <c r="K34" s="61">
        <f t="shared" si="2"/>
        <v>41517.225303996973</v>
      </c>
      <c r="L34" s="61"/>
      <c r="M34" s="61">
        <f t="shared" si="3"/>
        <v>33499.911457254544</v>
      </c>
      <c r="N34" s="66">
        <f t="shared" si="7"/>
        <v>33499.911457254544</v>
      </c>
      <c r="O34" s="57">
        <v>78707.5</v>
      </c>
      <c r="P34" s="54">
        <f t="shared" si="4"/>
        <v>0</v>
      </c>
      <c r="Q34" s="54">
        <v>671916.50959783944</v>
      </c>
      <c r="R34" s="54">
        <v>40314.990575870368</v>
      </c>
      <c r="S34" s="54"/>
      <c r="T34" s="54"/>
      <c r="U34" s="54">
        <v>46864.344605719132</v>
      </c>
      <c r="V34" s="91">
        <f t="shared" si="5"/>
        <v>6.9747273561961931</v>
      </c>
      <c r="W34" s="56">
        <f t="shared" si="6"/>
        <v>33499.911457254544</v>
      </c>
      <c r="X34" s="54">
        <f t="shared" si="8"/>
        <v>46864.344605719132</v>
      </c>
      <c r="Y34" s="57">
        <v>9581.0957000046183</v>
      </c>
      <c r="Z34" s="58">
        <v>53613.4</v>
      </c>
      <c r="AA34" s="59">
        <v>46864.3</v>
      </c>
      <c r="AB34" s="59">
        <v>6749.1</v>
      </c>
    </row>
    <row r="35" spans="1:28" s="60" customFormat="1" ht="33" customHeight="1">
      <c r="A35" s="48">
        <v>26</v>
      </c>
      <c r="B35" s="89" t="s">
        <v>25</v>
      </c>
      <c r="C35" s="90">
        <f>'БО Дот 2024'!C35</f>
        <v>506351</v>
      </c>
      <c r="D35" s="90"/>
      <c r="E35" s="53"/>
      <c r="F35" s="71">
        <v>0.80300000000000005</v>
      </c>
      <c r="G35" s="71">
        <v>1.373</v>
      </c>
      <c r="H35" s="53">
        <f t="shared" si="0"/>
        <v>1.71</v>
      </c>
      <c r="I35" s="53"/>
      <c r="J35" s="61">
        <f t="shared" si="1"/>
        <v>-1065419.8322259053</v>
      </c>
      <c r="K35" s="61">
        <f t="shared" si="2"/>
        <v>0</v>
      </c>
      <c r="L35" s="61"/>
      <c r="M35" s="61">
        <f t="shared" si="3"/>
        <v>0</v>
      </c>
      <c r="N35" s="66">
        <f t="shared" si="7"/>
        <v>0</v>
      </c>
      <c r="O35" s="57">
        <v>0</v>
      </c>
      <c r="P35" s="54">
        <f t="shared" si="4"/>
        <v>0</v>
      </c>
      <c r="Q35" s="54">
        <v>16357808.839951409</v>
      </c>
      <c r="R35" s="54">
        <v>981468.53039708454</v>
      </c>
      <c r="S35" s="54"/>
      <c r="T35" s="54"/>
      <c r="U35" s="54">
        <v>0</v>
      </c>
      <c r="V35" s="91">
        <f t="shared" si="5"/>
        <v>0</v>
      </c>
      <c r="W35" s="56">
        <f t="shared" si="6"/>
        <v>0</v>
      </c>
      <c r="X35" s="54">
        <f t="shared" si="8"/>
        <v>0</v>
      </c>
      <c r="Y35" s="57">
        <v>0</v>
      </c>
      <c r="Z35" s="58">
        <v>0</v>
      </c>
      <c r="AA35" s="59">
        <v>0</v>
      </c>
      <c r="AB35" s="59">
        <v>0</v>
      </c>
    </row>
    <row r="36" spans="1:28" s="60" customFormat="1" ht="33" customHeight="1">
      <c r="A36" s="63"/>
      <c r="B36" s="94" t="s">
        <v>26</v>
      </c>
      <c r="C36" s="95">
        <f>'БО Дот 2024'!C36</f>
        <v>1173177</v>
      </c>
      <c r="D36" s="66">
        <v>8562935.0699740034</v>
      </c>
      <c r="E36" s="71">
        <f>D36/C36</f>
        <v>7.2989285248295896</v>
      </c>
      <c r="F36" s="71"/>
      <c r="G36" s="71"/>
      <c r="H36" s="53"/>
      <c r="I36" s="96">
        <v>1.351</v>
      </c>
      <c r="J36" s="66">
        <f>SUM(J10:J35)</f>
        <v>3003630.4735353999</v>
      </c>
      <c r="K36" s="66">
        <f>SUM(K10:K35)</f>
        <v>4069050.3057613051</v>
      </c>
      <c r="L36" s="66">
        <v>3283283.5999999996</v>
      </c>
      <c r="M36" s="66">
        <f>SUM(M10:M35)</f>
        <v>3283283.6</v>
      </c>
      <c r="N36" s="66">
        <f t="shared" si="7"/>
        <v>3283283.6</v>
      </c>
      <c r="O36" s="67">
        <f>SUM(O10:O35)</f>
        <v>120111.36793856526</v>
      </c>
      <c r="P36" s="56">
        <f>SUM(P10:P35)</f>
        <v>211793.71495225484</v>
      </c>
      <c r="Q36" s="56">
        <v>25345331.760164432</v>
      </c>
      <c r="R36" s="56">
        <v>1376662.9300259973</v>
      </c>
      <c r="S36" s="56">
        <f>Q36*0.15</f>
        <v>3801799.7640246646</v>
      </c>
      <c r="T36" s="56">
        <f>S36-R36</f>
        <v>2425136.8339986671</v>
      </c>
      <c r="U36" s="56">
        <v>2425136.8339986666</v>
      </c>
      <c r="V36" s="56"/>
      <c r="W36" s="56">
        <f>SUM(W10:W35)</f>
        <v>3495077.3149522548</v>
      </c>
      <c r="X36" s="67">
        <f t="shared" si="8"/>
        <v>2425136.8339986666</v>
      </c>
      <c r="Y36" s="56">
        <f>SUM(Y10:Y35)</f>
        <v>1069940.6097982265</v>
      </c>
      <c r="Z36" s="58">
        <v>3495077.4999999995</v>
      </c>
      <c r="AA36" s="68">
        <v>2425136.8999999994</v>
      </c>
      <c r="AB36" s="68">
        <v>1069940.6000000001</v>
      </c>
    </row>
    <row r="37" spans="1:28" s="62" customFormat="1" ht="22.5" customHeight="1">
      <c r="B37" s="89"/>
      <c r="C37" s="95"/>
      <c r="D37" s="98"/>
      <c r="E37" s="89"/>
      <c r="F37" s="89"/>
      <c r="G37" s="99"/>
      <c r="H37" s="71"/>
      <c r="I37" s="53"/>
      <c r="J37" s="100"/>
      <c r="K37" s="100"/>
      <c r="L37" s="61">
        <f>L36/K36</f>
        <v>0.80689186745891284</v>
      </c>
      <c r="M37" s="100"/>
      <c r="N37" s="89"/>
      <c r="O37" s="67"/>
      <c r="P37" s="49"/>
      <c r="Q37" s="49"/>
      <c r="R37" s="49"/>
      <c r="S37" s="49"/>
      <c r="T37" s="49"/>
      <c r="U37" s="49"/>
      <c r="V37" s="49"/>
      <c r="W37" s="67"/>
      <c r="X37" s="54"/>
      <c r="Y37" s="67"/>
      <c r="Z37" s="58">
        <v>0</v>
      </c>
      <c r="AA37" s="59">
        <v>0</v>
      </c>
      <c r="AB37" s="59">
        <v>0</v>
      </c>
    </row>
    <row r="38" spans="1:28" s="62" customFormat="1" ht="55.5" customHeight="1">
      <c r="B38" s="101" t="s">
        <v>42</v>
      </c>
      <c r="C38" s="95"/>
      <c r="D38" s="98"/>
      <c r="E38" s="89"/>
      <c r="F38" s="89"/>
      <c r="G38" s="99"/>
      <c r="H38" s="71"/>
      <c r="I38" s="53"/>
      <c r="J38" s="100"/>
      <c r="K38" s="100"/>
      <c r="L38" s="61"/>
      <c r="M38" s="100"/>
      <c r="N38" s="89"/>
      <c r="O38" s="67"/>
      <c r="P38" s="49"/>
      <c r="Q38" s="49"/>
      <c r="R38" s="49"/>
      <c r="S38" s="49"/>
      <c r="T38" s="49"/>
      <c r="U38" s="49"/>
      <c r="V38" s="49"/>
      <c r="W38" s="67">
        <f>X38+Y38</f>
        <v>267485.15244955663</v>
      </c>
      <c r="X38" s="54"/>
      <c r="Y38" s="67">
        <f>Y39*0.2</f>
        <v>267485.15244955663</v>
      </c>
      <c r="Z38" s="58">
        <v>267485.19999999995</v>
      </c>
      <c r="AA38" s="59">
        <v>0</v>
      </c>
      <c r="AB38" s="59">
        <v>267485.19999999995</v>
      </c>
    </row>
    <row r="39" spans="1:28" s="62" customFormat="1" ht="39" customHeight="1">
      <c r="B39" s="102" t="s">
        <v>69</v>
      </c>
      <c r="C39" s="103"/>
      <c r="D39" s="104"/>
      <c r="E39" s="105"/>
      <c r="F39" s="105"/>
      <c r="G39" s="106"/>
      <c r="H39" s="107"/>
      <c r="I39" s="108"/>
      <c r="J39" s="109"/>
      <c r="K39" s="109"/>
      <c r="L39" s="109"/>
      <c r="M39" s="109"/>
      <c r="N39" s="110"/>
      <c r="O39" s="111"/>
      <c r="P39" s="49"/>
      <c r="Q39" s="49"/>
      <c r="R39" s="49"/>
      <c r="S39" s="49"/>
      <c r="T39" s="49"/>
      <c r="U39" s="49"/>
      <c r="V39" s="49"/>
      <c r="W39" s="67">
        <f>X39+Y39</f>
        <v>3762562.5962464497</v>
      </c>
      <c r="X39" s="67">
        <f>X36</f>
        <v>2425136.8339986666</v>
      </c>
      <c r="Y39" s="67">
        <v>1337425.7622477831</v>
      </c>
      <c r="Z39" s="58">
        <v>3762562.6999999993</v>
      </c>
      <c r="AA39" s="68">
        <v>2425136.8999999994</v>
      </c>
      <c r="AB39" s="68">
        <v>1337425.8</v>
      </c>
    </row>
    <row r="40" spans="1:28" s="112" customFormat="1" ht="22.5" customHeight="1">
      <c r="B40" s="113"/>
      <c r="C40" s="114"/>
      <c r="D40" s="114"/>
      <c r="E40" s="115"/>
      <c r="F40" s="115"/>
      <c r="G40" s="115"/>
      <c r="H40" s="116"/>
      <c r="I40" s="117"/>
      <c r="J40" s="118"/>
      <c r="K40" s="118"/>
      <c r="L40" s="118"/>
      <c r="M40" s="118"/>
      <c r="N40" s="113"/>
      <c r="O40" s="119"/>
      <c r="P40" s="120"/>
      <c r="Q40" s="120"/>
      <c r="R40" s="120"/>
      <c r="S40" s="120"/>
      <c r="T40" s="120"/>
      <c r="U40" s="120"/>
      <c r="V40" s="120"/>
      <c r="W40" s="121"/>
      <c r="X40" s="120"/>
      <c r="Y40" s="121"/>
      <c r="Z40" s="121"/>
      <c r="AA40" s="121"/>
      <c r="AB40" s="121"/>
    </row>
    <row r="41" spans="1:28" s="122" customFormat="1" ht="26">
      <c r="B41" s="123"/>
      <c r="C41" s="123"/>
      <c r="D41" s="124"/>
      <c r="E41" s="124"/>
      <c r="F41" s="124"/>
      <c r="G41" s="125"/>
      <c r="H41" s="126"/>
      <c r="I41" s="126"/>
      <c r="J41" s="127"/>
      <c r="K41" s="124"/>
      <c r="L41" s="124"/>
      <c r="M41" s="124"/>
      <c r="N41" s="124"/>
      <c r="O41" s="128"/>
      <c r="P41" s="129"/>
      <c r="Q41" s="129"/>
      <c r="R41" s="129"/>
      <c r="S41" s="129"/>
      <c r="T41" s="129"/>
      <c r="U41" s="129"/>
      <c r="V41" s="129"/>
      <c r="W41" s="121"/>
      <c r="X41" s="129"/>
      <c r="Y41" s="130"/>
      <c r="Z41" s="130"/>
      <c r="AA41" s="130"/>
      <c r="AB41" s="130"/>
    </row>
    <row r="42" spans="1:28" s="122" customFormat="1" ht="58.5" customHeight="1">
      <c r="B42" s="131"/>
      <c r="C42" s="340"/>
      <c r="D42" s="340"/>
      <c r="E42" s="340"/>
      <c r="F42" s="129"/>
      <c r="G42" s="341"/>
      <c r="H42" s="341"/>
      <c r="I42" s="124"/>
      <c r="M42" s="132"/>
      <c r="O42" s="128"/>
      <c r="P42" s="129"/>
      <c r="Q42" s="129"/>
      <c r="R42" s="129"/>
      <c r="S42" s="129"/>
      <c r="T42" s="129"/>
      <c r="U42" s="129"/>
      <c r="V42" s="129"/>
      <c r="W42" s="133"/>
      <c r="X42" s="129"/>
      <c r="Y42" s="133"/>
      <c r="Z42" s="133"/>
      <c r="AA42" s="133"/>
      <c r="AB42" s="134"/>
    </row>
    <row r="43" spans="1:28">
      <c r="AB43" s="29"/>
    </row>
    <row r="44" spans="1:28">
      <c r="AB44" s="29"/>
    </row>
  </sheetData>
  <mergeCells count="24">
    <mergeCell ref="Q7:Q8"/>
    <mergeCell ref="R7:R8"/>
    <mergeCell ref="S7:S8"/>
    <mergeCell ref="C5:P5"/>
    <mergeCell ref="C4:P4"/>
    <mergeCell ref="Z7:AB7"/>
    <mergeCell ref="T7:T8"/>
    <mergeCell ref="U7:U8"/>
    <mergeCell ref="V7:V8"/>
    <mergeCell ref="W7:Y7"/>
    <mergeCell ref="C42:E42"/>
    <mergeCell ref="G42:H42"/>
    <mergeCell ref="O7:O8"/>
    <mergeCell ref="P7:P8"/>
    <mergeCell ref="F7:F8"/>
    <mergeCell ref="G7:G8"/>
    <mergeCell ref="H7:H8"/>
    <mergeCell ref="I7:I8"/>
    <mergeCell ref="J7:N7"/>
    <mergeCell ref="A7:A8"/>
    <mergeCell ref="B7:B8"/>
    <mergeCell ref="C7:C8"/>
    <mergeCell ref="D7:D8"/>
    <mergeCell ref="E7:E8"/>
  </mergeCells>
  <pageMargins left="0.31496062992125984" right="0.31496062992125984" top="0" bottom="0.15748031496062992" header="0.31496062992125984" footer="0.31496062992125984"/>
  <pageSetup paperSize="9" scale="35" fitToWidth="0" orientation="landscape" horizontalDpi="4294967294" verticalDpi="4294967294" r:id="rId1"/>
  <colBreaks count="1" manualBreakCount="1">
    <brk id="16" max="3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4:AB45"/>
  <sheetViews>
    <sheetView view="pageBreakPreview" topLeftCell="B4" zoomScale="41" zoomScaleNormal="60" zoomScaleSheetLayoutView="41" workbookViewId="0">
      <pane xSplit="1" ySplit="5" topLeftCell="C9" activePane="bottomRight" state="frozen"/>
      <selection activeCell="B4" sqref="B4"/>
      <selection pane="topRight" activeCell="C4" sqref="C4"/>
      <selection pane="bottomLeft" activeCell="B10" sqref="B10"/>
      <selection pane="bottomRight" activeCell="AB9" sqref="AB9"/>
    </sheetView>
  </sheetViews>
  <sheetFormatPr defaultRowHeight="23.5"/>
  <cols>
    <col min="1" max="1" width="4.1640625" customWidth="1"/>
    <col min="2" max="2" width="20.5546875" customWidth="1"/>
    <col min="3" max="3" width="15.33203125" customWidth="1"/>
    <col min="4" max="4" width="16.5" style="1" customWidth="1"/>
    <col min="5" max="5" width="13" style="1" customWidth="1"/>
    <col min="6" max="7" width="11.21875" style="1" customWidth="1"/>
    <col min="8" max="8" width="10.83203125" style="6" customWidth="1"/>
    <col min="9" max="9" width="10.21875" style="6" customWidth="1"/>
    <col min="10" max="10" width="15.38671875" style="1" customWidth="1"/>
    <col min="11" max="12" width="13.1640625" style="1" customWidth="1"/>
    <col min="13" max="13" width="14.33203125" style="1" customWidth="1"/>
    <col min="14" max="14" width="16.0546875" style="1" customWidth="1"/>
    <col min="15" max="15" width="19.88671875" style="3" customWidth="1"/>
    <col min="16" max="16" width="19.38671875" style="1" customWidth="1"/>
    <col min="17" max="17" width="15.5546875" style="1" customWidth="1"/>
    <col min="18" max="18" width="14.83203125" style="1" customWidth="1"/>
    <col min="19" max="19" width="14.21875" style="1" customWidth="1"/>
    <col min="20" max="20" width="15.21875" style="1" customWidth="1"/>
    <col min="21" max="21" width="15.1640625" style="1" customWidth="1"/>
    <col min="22" max="22" width="15.5546875" style="1" customWidth="1"/>
    <col min="23" max="23" width="16.88671875" style="5" customWidth="1"/>
    <col min="24" max="24" width="14.33203125" style="7" customWidth="1"/>
    <col min="25" max="25" width="17.5" style="5" customWidth="1"/>
    <col min="26" max="26" width="16.0546875" style="5" customWidth="1"/>
    <col min="27" max="27" width="15.83203125" style="5" customWidth="1"/>
    <col min="28" max="28" width="13.71875" style="5" customWidth="1"/>
  </cols>
  <sheetData>
    <row r="4" spans="1:28" ht="25.5">
      <c r="C4" s="345" t="s">
        <v>64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28" s="78" customFormat="1" ht="189.75" customHeight="1">
      <c r="C5" s="337" t="s">
        <v>285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79"/>
      <c r="R5" s="79"/>
      <c r="S5" s="79"/>
      <c r="T5" s="79"/>
      <c r="U5" s="79"/>
      <c r="V5" s="79"/>
      <c r="W5" s="88"/>
      <c r="X5" s="79"/>
      <c r="Y5" s="88"/>
      <c r="Z5" s="88"/>
      <c r="AA5" s="88"/>
      <c r="AB5" s="88"/>
    </row>
    <row r="6" spans="1:28" s="31" customFormat="1" ht="18" customHeight="1">
      <c r="B6" s="33"/>
      <c r="C6" s="45"/>
      <c r="D6" s="46"/>
      <c r="E6" s="33"/>
      <c r="F6" s="33"/>
      <c r="G6" s="33"/>
      <c r="H6" s="37"/>
      <c r="I6" s="37"/>
      <c r="J6" s="33"/>
      <c r="K6" s="33"/>
      <c r="L6" s="33"/>
      <c r="M6" s="33"/>
      <c r="N6" s="33"/>
      <c r="O6" s="32"/>
      <c r="P6" s="32"/>
      <c r="Q6" s="32"/>
      <c r="R6" s="32"/>
      <c r="S6" s="32"/>
      <c r="T6" s="32"/>
      <c r="U6" s="32"/>
      <c r="V6" s="32"/>
      <c r="W6" s="34"/>
      <c r="X6" s="33"/>
      <c r="Y6" s="34"/>
      <c r="Z6" s="47"/>
      <c r="AA6" s="47"/>
      <c r="AB6" s="47"/>
    </row>
    <row r="7" spans="1:28" s="80" customFormat="1" ht="131.25" customHeight="1">
      <c r="A7" s="338" t="s">
        <v>27</v>
      </c>
      <c r="B7" s="305" t="s">
        <v>75</v>
      </c>
      <c r="C7" s="333" t="s">
        <v>274</v>
      </c>
      <c r="D7" s="333" t="s">
        <v>30</v>
      </c>
      <c r="E7" s="305" t="s">
        <v>44</v>
      </c>
      <c r="F7" s="305" t="s">
        <v>28</v>
      </c>
      <c r="G7" s="305" t="s">
        <v>29</v>
      </c>
      <c r="H7" s="298" t="s">
        <v>38</v>
      </c>
      <c r="I7" s="298" t="s">
        <v>51</v>
      </c>
      <c r="J7" s="332" t="s">
        <v>33</v>
      </c>
      <c r="K7" s="332"/>
      <c r="L7" s="332"/>
      <c r="M7" s="332"/>
      <c r="N7" s="332"/>
      <c r="O7" s="324" t="s">
        <v>48</v>
      </c>
      <c r="P7" s="351" t="s">
        <v>62</v>
      </c>
      <c r="Q7" s="298" t="s">
        <v>32</v>
      </c>
      <c r="R7" s="298" t="s">
        <v>45</v>
      </c>
      <c r="S7" s="324" t="s">
        <v>35</v>
      </c>
      <c r="T7" s="324" t="s">
        <v>40</v>
      </c>
      <c r="U7" s="298" t="s">
        <v>61</v>
      </c>
      <c r="V7" s="298" t="s">
        <v>50</v>
      </c>
      <c r="W7" s="346" t="s">
        <v>286</v>
      </c>
      <c r="X7" s="347"/>
      <c r="Y7" s="348"/>
      <c r="Z7" s="329" t="s">
        <v>287</v>
      </c>
      <c r="AA7" s="330"/>
      <c r="AB7" s="331"/>
    </row>
    <row r="8" spans="1:28" s="80" customFormat="1" ht="152.25" customHeight="1">
      <c r="A8" s="339"/>
      <c r="B8" s="306"/>
      <c r="C8" s="334"/>
      <c r="D8" s="334"/>
      <c r="E8" s="306"/>
      <c r="F8" s="306"/>
      <c r="G8" s="306"/>
      <c r="H8" s="299"/>
      <c r="I8" s="299"/>
      <c r="J8" s="278" t="s">
        <v>31</v>
      </c>
      <c r="K8" s="278" t="s">
        <v>70</v>
      </c>
      <c r="L8" s="278" t="s">
        <v>71</v>
      </c>
      <c r="M8" s="278" t="s">
        <v>79</v>
      </c>
      <c r="N8" s="277" t="s">
        <v>43</v>
      </c>
      <c r="O8" s="325"/>
      <c r="P8" s="302"/>
      <c r="Q8" s="299"/>
      <c r="R8" s="299"/>
      <c r="S8" s="325"/>
      <c r="T8" s="325"/>
      <c r="U8" s="299"/>
      <c r="V8" s="299"/>
      <c r="W8" s="82" t="s">
        <v>26</v>
      </c>
      <c r="X8" s="82" t="s">
        <v>37</v>
      </c>
      <c r="Y8" s="82" t="s">
        <v>288</v>
      </c>
      <c r="Z8" s="83" t="s">
        <v>26</v>
      </c>
      <c r="AA8" s="84" t="s">
        <v>37</v>
      </c>
      <c r="AB8" s="84" t="s">
        <v>289</v>
      </c>
    </row>
    <row r="9" spans="1:28" s="44" customFormat="1" ht="39" customHeight="1">
      <c r="A9" s="38"/>
      <c r="B9" s="39">
        <v>1</v>
      </c>
      <c r="C9" s="39">
        <v>2</v>
      </c>
      <c r="D9" s="39">
        <v>3</v>
      </c>
      <c r="E9" s="39">
        <v>4</v>
      </c>
      <c r="F9" s="39">
        <v>5</v>
      </c>
      <c r="G9" s="39">
        <v>6</v>
      </c>
      <c r="H9" s="40" t="s">
        <v>39</v>
      </c>
      <c r="I9" s="40">
        <v>8</v>
      </c>
      <c r="J9" s="39" t="s">
        <v>36</v>
      </c>
      <c r="K9" s="39" t="s">
        <v>34</v>
      </c>
      <c r="L9" s="39">
        <v>11</v>
      </c>
      <c r="M9" s="39">
        <v>12</v>
      </c>
      <c r="N9" s="39" t="s">
        <v>281</v>
      </c>
      <c r="O9" s="41">
        <v>14</v>
      </c>
      <c r="P9" s="41">
        <v>15</v>
      </c>
      <c r="Q9" s="41">
        <v>16</v>
      </c>
      <c r="R9" s="41">
        <v>17</v>
      </c>
      <c r="S9" s="41">
        <v>18</v>
      </c>
      <c r="T9" s="41">
        <v>19</v>
      </c>
      <c r="U9" s="41">
        <v>20</v>
      </c>
      <c r="V9" s="41">
        <v>21</v>
      </c>
      <c r="W9" s="39">
        <v>22</v>
      </c>
      <c r="X9" s="39">
        <v>23</v>
      </c>
      <c r="Y9" s="39" t="s">
        <v>282</v>
      </c>
      <c r="Z9" s="42">
        <v>25</v>
      </c>
      <c r="AA9" s="43">
        <v>26</v>
      </c>
      <c r="AB9" s="43">
        <v>27</v>
      </c>
    </row>
    <row r="10" spans="1:28" s="60" customFormat="1" ht="27.75" customHeight="1">
      <c r="A10" s="48">
        <v>1</v>
      </c>
      <c r="B10" s="49" t="s">
        <v>0</v>
      </c>
      <c r="C10" s="50">
        <f>'БО Дот 2025'!C10</f>
        <v>13552</v>
      </c>
      <c r="D10" s="50"/>
      <c r="E10" s="51"/>
      <c r="F10" s="52">
        <v>1.415</v>
      </c>
      <c r="G10" s="52">
        <v>0.495</v>
      </c>
      <c r="H10" s="53">
        <f>ROUND(G10/F10,3)</f>
        <v>0.35</v>
      </c>
      <c r="I10" s="53"/>
      <c r="J10" s="54">
        <f t="shared" ref="J10:J35" si="0">$E$36*($I$36-H10)*F10*C10</f>
        <v>146202.27365301945</v>
      </c>
      <c r="K10" s="54">
        <f>IF(J10&lt;0,0,J10)</f>
        <v>146202.27365301945</v>
      </c>
      <c r="L10" s="54"/>
      <c r="M10" s="54">
        <f>$L$36*K10/$K$36</f>
        <v>122295.12830874318</v>
      </c>
      <c r="N10" s="54">
        <f>M10</f>
        <v>122295.12830874318</v>
      </c>
      <c r="O10" s="57">
        <v>86464.53</v>
      </c>
      <c r="P10" s="57">
        <v>0</v>
      </c>
      <c r="Q10" s="57">
        <v>97355.525913009435</v>
      </c>
      <c r="R10" s="57">
        <v>2920.665777390283</v>
      </c>
      <c r="S10" s="57"/>
      <c r="T10" s="57"/>
      <c r="U10" s="57">
        <v>56668.71</v>
      </c>
      <c r="V10" s="91">
        <f>U10/Q10*100</f>
        <v>58.208005625315472</v>
      </c>
      <c r="W10" s="67">
        <f t="shared" ref="W10:W35" si="1">P10+N10</f>
        <v>122295.12830874318</v>
      </c>
      <c r="X10" s="55">
        <v>68148.868139106606</v>
      </c>
      <c r="Y10" s="55">
        <f>W10-X10</f>
        <v>54146.260169636575</v>
      </c>
      <c r="Z10" s="92">
        <v>122295.2</v>
      </c>
      <c r="AA10" s="93">
        <v>68148.899999999994</v>
      </c>
      <c r="AB10" s="93">
        <v>54146.3</v>
      </c>
    </row>
    <row r="11" spans="1:28" s="60" customFormat="1" ht="27.75" customHeight="1">
      <c r="A11" s="48">
        <v>2</v>
      </c>
      <c r="B11" s="49" t="s">
        <v>1</v>
      </c>
      <c r="C11" s="50">
        <f>'БО Дот 2025'!C11</f>
        <v>13788</v>
      </c>
      <c r="D11" s="50"/>
      <c r="E11" s="51"/>
      <c r="F11" s="52">
        <v>1.6140000000000001</v>
      </c>
      <c r="G11" s="52">
        <v>0.53300000000000003</v>
      </c>
      <c r="H11" s="53">
        <f t="shared" ref="H11:H35" si="2">ROUND(G11/F11,3)</f>
        <v>0.33</v>
      </c>
      <c r="I11" s="53"/>
      <c r="J11" s="54">
        <f t="shared" si="0"/>
        <v>173057.63463646689</v>
      </c>
      <c r="K11" s="54">
        <f t="shared" ref="K11:K35" si="3">IF(J11&lt;0,0,J11)</f>
        <v>173057.63463646689</v>
      </c>
      <c r="L11" s="54"/>
      <c r="M11" s="54">
        <f>$L$36*K11/$K$36</f>
        <v>144759.07319268439</v>
      </c>
      <c r="N11" s="54">
        <f t="shared" ref="N11:N36" si="4">M11</f>
        <v>144759.07319268439</v>
      </c>
      <c r="O11" s="57">
        <v>105661.35</v>
      </c>
      <c r="P11" s="57">
        <v>0</v>
      </c>
      <c r="Q11" s="57">
        <v>109586.66545998381</v>
      </c>
      <c r="R11" s="57">
        <v>3287.5999637995142</v>
      </c>
      <c r="S11" s="57"/>
      <c r="T11" s="57"/>
      <c r="U11" s="57">
        <v>64014.229999999989</v>
      </c>
      <c r="V11" s="91">
        <f t="shared" ref="V11:V35" si="5">U11/Q11*100</f>
        <v>58.414251160306677</v>
      </c>
      <c r="W11" s="67">
        <f t="shared" si="1"/>
        <v>144759.07319268439</v>
      </c>
      <c r="X11" s="55">
        <v>76710.665821988659</v>
      </c>
      <c r="Y11" s="55">
        <f t="shared" ref="Y11:Y35" si="6">W11-X11</f>
        <v>68048.407370695728</v>
      </c>
      <c r="Z11" s="92">
        <v>144759.09999999998</v>
      </c>
      <c r="AA11" s="93">
        <v>76710.7</v>
      </c>
      <c r="AB11" s="93">
        <v>68048.399999999994</v>
      </c>
    </row>
    <row r="12" spans="1:28" s="60" customFormat="1" ht="27.75" customHeight="1">
      <c r="A12" s="48">
        <v>3</v>
      </c>
      <c r="B12" s="49" t="s">
        <v>2</v>
      </c>
      <c r="C12" s="50">
        <f>'БО Дот 2025'!C12</f>
        <v>31190</v>
      </c>
      <c r="D12" s="50"/>
      <c r="E12" s="51"/>
      <c r="F12" s="52">
        <v>1.026</v>
      </c>
      <c r="G12" s="52">
        <v>0.51</v>
      </c>
      <c r="H12" s="53">
        <f t="shared" si="2"/>
        <v>0.497</v>
      </c>
      <c r="I12" s="53"/>
      <c r="J12" s="54">
        <f t="shared" si="0"/>
        <v>208152.11232789728</v>
      </c>
      <c r="K12" s="54">
        <f t="shared" si="3"/>
        <v>208152.11232789728</v>
      </c>
      <c r="L12" s="54"/>
      <c r="M12" s="54">
        <f t="shared" ref="M12:M34" si="7">$L$36*K12/$K$36</f>
        <v>174114.86599237568</v>
      </c>
      <c r="N12" s="54">
        <f t="shared" si="4"/>
        <v>174114.86599237568</v>
      </c>
      <c r="O12" s="57">
        <v>140996.43000000002</v>
      </c>
      <c r="P12" s="57">
        <v>0</v>
      </c>
      <c r="Q12" s="57">
        <v>238334.2235976175</v>
      </c>
      <c r="R12" s="57">
        <v>7150.026707928525</v>
      </c>
      <c r="S12" s="57"/>
      <c r="T12" s="57"/>
      <c r="U12" s="57">
        <v>107019.50113618493</v>
      </c>
      <c r="V12" s="91">
        <f t="shared" si="5"/>
        <v>44.903119460034922</v>
      </c>
      <c r="W12" s="67">
        <f t="shared" si="1"/>
        <v>174114.86599237568</v>
      </c>
      <c r="X12" s="55">
        <v>127942.64465446676</v>
      </c>
      <c r="Y12" s="55">
        <f t="shared" si="6"/>
        <v>46172.221337908923</v>
      </c>
      <c r="Z12" s="92">
        <v>174114.8</v>
      </c>
      <c r="AA12" s="93">
        <v>127942.6</v>
      </c>
      <c r="AB12" s="93">
        <v>46172.2</v>
      </c>
    </row>
    <row r="13" spans="1:28" s="60" customFormat="1" ht="27.75" customHeight="1">
      <c r="A13" s="48">
        <v>4</v>
      </c>
      <c r="B13" s="49" t="s">
        <v>3</v>
      </c>
      <c r="C13" s="50">
        <f>'БО Дот 2025'!C13</f>
        <v>28773</v>
      </c>
      <c r="D13" s="50"/>
      <c r="E13" s="51"/>
      <c r="F13" s="52">
        <v>1.3069999999999999</v>
      </c>
      <c r="G13" s="52">
        <v>0.745</v>
      </c>
      <c r="H13" s="53">
        <f t="shared" si="2"/>
        <v>0.56999999999999995</v>
      </c>
      <c r="I13" s="53"/>
      <c r="J13" s="54">
        <f t="shared" si="0"/>
        <v>223703.09019893504</v>
      </c>
      <c r="K13" s="54">
        <f t="shared" si="3"/>
        <v>223703.09019893504</v>
      </c>
      <c r="L13" s="54"/>
      <c r="M13" s="54">
        <f t="shared" si="7"/>
        <v>187122.93205418356</v>
      </c>
      <c r="N13" s="54">
        <f t="shared" si="4"/>
        <v>187122.93205418356</v>
      </c>
      <c r="O13" s="57">
        <v>147677.4</v>
      </c>
      <c r="P13" s="57">
        <v>0</v>
      </c>
      <c r="Q13" s="57">
        <v>446597.49217778677</v>
      </c>
      <c r="R13" s="57">
        <v>13397.924765333602</v>
      </c>
      <c r="S13" s="57"/>
      <c r="T13" s="57"/>
      <c r="U13" s="57">
        <v>114295.96586666739</v>
      </c>
      <c r="V13" s="91">
        <f t="shared" si="5"/>
        <v>25.592612557969112</v>
      </c>
      <c r="W13" s="67">
        <f t="shared" si="1"/>
        <v>187122.93205418356</v>
      </c>
      <c r="X13" s="55">
        <v>141136.37408595526</v>
      </c>
      <c r="Y13" s="55">
        <f t="shared" si="6"/>
        <v>45986.557968228299</v>
      </c>
      <c r="Z13" s="92">
        <v>187123</v>
      </c>
      <c r="AA13" s="93">
        <v>141136.4</v>
      </c>
      <c r="AB13" s="93">
        <v>45986.6</v>
      </c>
    </row>
    <row r="14" spans="1:28" s="60" customFormat="1" ht="27.75" customHeight="1">
      <c r="A14" s="48">
        <v>5</v>
      </c>
      <c r="B14" s="49" t="s">
        <v>4</v>
      </c>
      <c r="C14" s="50">
        <f>'БО Дот 2025'!C14</f>
        <v>20179</v>
      </c>
      <c r="D14" s="50"/>
      <c r="E14" s="51"/>
      <c r="F14" s="52">
        <v>1.2370000000000001</v>
      </c>
      <c r="G14" s="52">
        <v>0.627</v>
      </c>
      <c r="H14" s="53">
        <f t="shared" si="2"/>
        <v>0.50700000000000001</v>
      </c>
      <c r="I14" s="53"/>
      <c r="J14" s="54">
        <f t="shared" si="0"/>
        <v>160461.92679942976</v>
      </c>
      <c r="K14" s="54">
        <f t="shared" si="3"/>
        <v>160461.92679942976</v>
      </c>
      <c r="L14" s="54"/>
      <c r="M14" s="54">
        <f>$L$36*K14/$K$36</f>
        <v>134223.02838584574</v>
      </c>
      <c r="N14" s="54">
        <f t="shared" si="4"/>
        <v>134223.02838584574</v>
      </c>
      <c r="O14" s="57">
        <v>128110.41</v>
      </c>
      <c r="P14" s="57">
        <v>0</v>
      </c>
      <c r="Q14" s="57">
        <v>211351.5816622928</v>
      </c>
      <c r="R14" s="57">
        <v>6340.5474498687836</v>
      </c>
      <c r="S14" s="57"/>
      <c r="T14" s="57"/>
      <c r="U14" s="57">
        <v>96760.775065807844</v>
      </c>
      <c r="V14" s="91">
        <f t="shared" si="5"/>
        <v>45.781902508028836</v>
      </c>
      <c r="W14" s="67">
        <f t="shared" si="1"/>
        <v>134223.02838584574</v>
      </c>
      <c r="X14" s="55">
        <v>99156.646491806707</v>
      </c>
      <c r="Y14" s="55">
        <f t="shared" si="6"/>
        <v>35066.381894039034</v>
      </c>
      <c r="Z14" s="92">
        <v>134223</v>
      </c>
      <c r="AA14" s="93">
        <v>99156.6</v>
      </c>
      <c r="AB14" s="93">
        <v>35066.400000000001</v>
      </c>
    </row>
    <row r="15" spans="1:28" s="60" customFormat="1" ht="27.75" customHeight="1">
      <c r="A15" s="48">
        <v>6</v>
      </c>
      <c r="B15" s="49" t="s">
        <v>5</v>
      </c>
      <c r="C15" s="50">
        <f>'БО Дот 2025'!C15</f>
        <v>31812</v>
      </c>
      <c r="D15" s="50"/>
      <c r="E15" s="51"/>
      <c r="F15" s="52">
        <v>1.2549999999999999</v>
      </c>
      <c r="G15" s="52">
        <v>0.437</v>
      </c>
      <c r="H15" s="53">
        <f t="shared" si="2"/>
        <v>0.34799999999999998</v>
      </c>
      <c r="I15" s="53"/>
      <c r="J15" s="54">
        <f t="shared" si="0"/>
        <v>304997.19754173484</v>
      </c>
      <c r="K15" s="54">
        <f t="shared" si="3"/>
        <v>304997.19754173484</v>
      </c>
      <c r="L15" s="54"/>
      <c r="M15" s="54">
        <f t="shared" si="7"/>
        <v>255123.74380508286</v>
      </c>
      <c r="N15" s="54">
        <f t="shared" si="4"/>
        <v>255123.74380508286</v>
      </c>
      <c r="O15" s="57">
        <v>193577.03999999998</v>
      </c>
      <c r="P15" s="57">
        <v>0</v>
      </c>
      <c r="Q15" s="57">
        <v>176905.55213500757</v>
      </c>
      <c r="R15" s="57">
        <v>5307.166564050227</v>
      </c>
      <c r="S15" s="57"/>
      <c r="T15" s="57"/>
      <c r="U15" s="57">
        <v>103422.2</v>
      </c>
      <c r="V15" s="91">
        <f t="shared" si="5"/>
        <v>58.461816914074085</v>
      </c>
      <c r="W15" s="67">
        <f t="shared" si="1"/>
        <v>255123.74380508286</v>
      </c>
      <c r="X15" s="55">
        <v>123833.88649450529</v>
      </c>
      <c r="Y15" s="55">
        <f t="shared" si="6"/>
        <v>131289.85731057759</v>
      </c>
      <c r="Z15" s="92">
        <v>255123.8</v>
      </c>
      <c r="AA15" s="93">
        <v>123833.9</v>
      </c>
      <c r="AB15" s="93">
        <v>131289.9</v>
      </c>
    </row>
    <row r="16" spans="1:28" s="60" customFormat="1" ht="27.75" customHeight="1">
      <c r="A16" s="48">
        <v>7</v>
      </c>
      <c r="B16" s="49" t="s">
        <v>6</v>
      </c>
      <c r="C16" s="50">
        <f>'БО Дот 2025'!C16</f>
        <v>15100</v>
      </c>
      <c r="D16" s="50"/>
      <c r="E16" s="51"/>
      <c r="F16" s="52">
        <v>1.484</v>
      </c>
      <c r="G16" s="52">
        <v>0.70799999999999996</v>
      </c>
      <c r="H16" s="53">
        <f t="shared" si="2"/>
        <v>0.47699999999999998</v>
      </c>
      <c r="I16" s="53"/>
      <c r="J16" s="54">
        <f t="shared" si="0"/>
        <v>149170.34601403476</v>
      </c>
      <c r="K16" s="54">
        <f t="shared" si="3"/>
        <v>149170.34601403476</v>
      </c>
      <c r="L16" s="54"/>
      <c r="M16" s="54">
        <f t="shared" si="7"/>
        <v>124777.85844111758</v>
      </c>
      <c r="N16" s="54">
        <f t="shared" si="4"/>
        <v>124777.85844111758</v>
      </c>
      <c r="O16" s="57">
        <v>100135.89</v>
      </c>
      <c r="P16" s="57">
        <v>0</v>
      </c>
      <c r="Q16" s="57">
        <v>228975.49145636603</v>
      </c>
      <c r="R16" s="57">
        <v>6869.2647436909801</v>
      </c>
      <c r="S16" s="57"/>
      <c r="T16" s="57"/>
      <c r="U16" s="57">
        <v>76608.92345764715</v>
      </c>
      <c r="V16" s="91">
        <f t="shared" si="5"/>
        <v>33.457259102442357</v>
      </c>
      <c r="W16" s="67">
        <f t="shared" si="1"/>
        <v>124777.85844111758</v>
      </c>
      <c r="X16" s="55">
        <v>92799.317782651633</v>
      </c>
      <c r="Y16" s="55">
        <f t="shared" si="6"/>
        <v>31978.54065846595</v>
      </c>
      <c r="Z16" s="92">
        <v>124777.8</v>
      </c>
      <c r="AA16" s="93">
        <v>92799.3</v>
      </c>
      <c r="AB16" s="93">
        <v>31978.5</v>
      </c>
    </row>
    <row r="17" spans="1:28" s="60" customFormat="1" ht="27.75" customHeight="1">
      <c r="A17" s="48">
        <v>8</v>
      </c>
      <c r="B17" s="49" t="s">
        <v>7</v>
      </c>
      <c r="C17" s="50">
        <f>'БО Дот 2025'!C17</f>
        <v>20626</v>
      </c>
      <c r="D17" s="50"/>
      <c r="E17" s="51"/>
      <c r="F17" s="52">
        <v>1.1359999999999999</v>
      </c>
      <c r="G17" s="52">
        <v>0.505</v>
      </c>
      <c r="H17" s="53">
        <f t="shared" si="2"/>
        <v>0.44500000000000001</v>
      </c>
      <c r="I17" s="53"/>
      <c r="J17" s="54">
        <f t="shared" si="0"/>
        <v>161689.4779072227</v>
      </c>
      <c r="K17" s="54">
        <f t="shared" si="3"/>
        <v>161689.4779072227</v>
      </c>
      <c r="L17" s="54"/>
      <c r="M17" s="54">
        <f t="shared" si="7"/>
        <v>135249.84908077805</v>
      </c>
      <c r="N17" s="54">
        <f t="shared" si="4"/>
        <v>135249.84908077805</v>
      </c>
      <c r="O17" s="57">
        <v>120306.24000000001</v>
      </c>
      <c r="P17" s="57">
        <v>0</v>
      </c>
      <c r="Q17" s="57">
        <v>209847.25498070088</v>
      </c>
      <c r="R17" s="57">
        <v>6295.417649421026</v>
      </c>
      <c r="S17" s="57"/>
      <c r="T17" s="57"/>
      <c r="U17" s="57">
        <v>91327.681714647391</v>
      </c>
      <c r="V17" s="91">
        <f t="shared" si="5"/>
        <v>43.521027579344114</v>
      </c>
      <c r="W17" s="67">
        <f t="shared" si="1"/>
        <v>135249.84908077805</v>
      </c>
      <c r="X17" s="55">
        <v>99855.632825436944</v>
      </c>
      <c r="Y17" s="55">
        <f t="shared" si="6"/>
        <v>35394.216255341104</v>
      </c>
      <c r="Z17" s="92">
        <v>135249.70000000001</v>
      </c>
      <c r="AA17" s="93">
        <v>99855.5</v>
      </c>
      <c r="AB17" s="93">
        <v>35394.199999999997</v>
      </c>
    </row>
    <row r="18" spans="1:28" s="62" customFormat="1" ht="27.75" customHeight="1">
      <c r="A18" s="49">
        <v>9</v>
      </c>
      <c r="B18" s="49" t="s">
        <v>8</v>
      </c>
      <c r="C18" s="50">
        <f>'БО Дот 2025'!C18</f>
        <v>12585</v>
      </c>
      <c r="D18" s="50"/>
      <c r="E18" s="51"/>
      <c r="F18" s="52">
        <v>1.6060000000000001</v>
      </c>
      <c r="G18" s="52">
        <v>0.73499999999999999</v>
      </c>
      <c r="H18" s="53">
        <f t="shared" si="2"/>
        <v>0.45800000000000002</v>
      </c>
      <c r="I18" s="53"/>
      <c r="J18" s="54">
        <f t="shared" si="0"/>
        <v>137470.79238512251</v>
      </c>
      <c r="K18" s="54">
        <f t="shared" si="3"/>
        <v>137470.79238512251</v>
      </c>
      <c r="L18" s="54"/>
      <c r="M18" s="54">
        <f t="shared" si="7"/>
        <v>114991.42778957693</v>
      </c>
      <c r="N18" s="54">
        <f t="shared" si="4"/>
        <v>114991.42778957693</v>
      </c>
      <c r="O18" s="57">
        <v>88417.8</v>
      </c>
      <c r="P18" s="54">
        <v>0</v>
      </c>
      <c r="Q18" s="54">
        <v>219170.17236928389</v>
      </c>
      <c r="R18" s="54">
        <v>6575.1051710785159</v>
      </c>
      <c r="S18" s="54"/>
      <c r="T18" s="54"/>
      <c r="U18" s="54">
        <v>67890.736665883014</v>
      </c>
      <c r="V18" s="91">
        <f t="shared" si="5"/>
        <v>30.976266492820315</v>
      </c>
      <c r="W18" s="67">
        <f t="shared" si="1"/>
        <v>114991.42778957693</v>
      </c>
      <c r="X18" s="55">
        <v>85676.611179423897</v>
      </c>
      <c r="Y18" s="55">
        <f t="shared" si="6"/>
        <v>29314.816610153037</v>
      </c>
      <c r="Z18" s="92">
        <v>114991.50000000001</v>
      </c>
      <c r="AA18" s="93">
        <v>85676.700000000012</v>
      </c>
      <c r="AB18" s="93">
        <v>29314.799999999999</v>
      </c>
    </row>
    <row r="19" spans="1:28" s="62" customFormat="1" ht="27.75" customHeight="1">
      <c r="A19" s="49">
        <v>10</v>
      </c>
      <c r="B19" s="49" t="s">
        <v>9</v>
      </c>
      <c r="C19" s="50">
        <f>'БО Дот 2025'!C19</f>
        <v>13739</v>
      </c>
      <c r="D19" s="50"/>
      <c r="E19" s="51"/>
      <c r="F19" s="52">
        <v>1.419</v>
      </c>
      <c r="G19" s="52">
        <v>0.5</v>
      </c>
      <c r="H19" s="53">
        <f t="shared" si="2"/>
        <v>0.35199999999999998</v>
      </c>
      <c r="I19" s="53"/>
      <c r="J19" s="54">
        <f t="shared" si="0"/>
        <v>148341.69034344566</v>
      </c>
      <c r="K19" s="54">
        <f t="shared" si="3"/>
        <v>148341.69034344566</v>
      </c>
      <c r="L19" s="54"/>
      <c r="M19" s="54">
        <f t="shared" si="7"/>
        <v>124084.70539345041</v>
      </c>
      <c r="N19" s="54">
        <f t="shared" si="4"/>
        <v>124084.70539345041</v>
      </c>
      <c r="O19" s="57">
        <v>83498.94</v>
      </c>
      <c r="P19" s="54">
        <v>0</v>
      </c>
      <c r="Q19" s="54">
        <v>107109.66577206303</v>
      </c>
      <c r="R19" s="54">
        <v>3213.2899731618909</v>
      </c>
      <c r="S19" s="54"/>
      <c r="T19" s="54"/>
      <c r="U19" s="54">
        <v>62268.929677683096</v>
      </c>
      <c r="V19" s="91">
        <f t="shared" si="5"/>
        <v>58.13567732551401</v>
      </c>
      <c r="W19" s="67">
        <f t="shared" si="1"/>
        <v>124084.70539345041</v>
      </c>
      <c r="X19" s="55">
        <v>74976.766040444112</v>
      </c>
      <c r="Y19" s="55">
        <f t="shared" si="6"/>
        <v>49107.939353006295</v>
      </c>
      <c r="Z19" s="92">
        <v>124084.70000000001</v>
      </c>
      <c r="AA19" s="93">
        <v>74976.800000000003</v>
      </c>
      <c r="AB19" s="93">
        <v>49107.9</v>
      </c>
    </row>
    <row r="20" spans="1:28" s="62" customFormat="1" ht="27.75" customHeight="1">
      <c r="A20" s="49">
        <v>11</v>
      </c>
      <c r="B20" s="49" t="s">
        <v>10</v>
      </c>
      <c r="C20" s="50">
        <f>'БО Дот 2025'!C20</f>
        <v>18877</v>
      </c>
      <c r="D20" s="50"/>
      <c r="E20" s="51"/>
      <c r="F20" s="52">
        <v>1.4750000000000001</v>
      </c>
      <c r="G20" s="52">
        <v>0.57599999999999996</v>
      </c>
      <c r="H20" s="53">
        <f t="shared" si="2"/>
        <v>0.39100000000000001</v>
      </c>
      <c r="I20" s="53"/>
      <c r="J20" s="54">
        <f t="shared" si="0"/>
        <v>203590.00142931339</v>
      </c>
      <c r="K20" s="54">
        <f t="shared" si="3"/>
        <v>203590.00142931339</v>
      </c>
      <c r="L20" s="54"/>
      <c r="M20" s="54">
        <f t="shared" si="7"/>
        <v>170298.75613470585</v>
      </c>
      <c r="N20" s="54">
        <f t="shared" si="4"/>
        <v>170298.75613470585</v>
      </c>
      <c r="O20" s="57">
        <v>130684.05</v>
      </c>
      <c r="P20" s="54">
        <v>0</v>
      </c>
      <c r="Q20" s="54">
        <v>156376.15045516792</v>
      </c>
      <c r="R20" s="54">
        <v>4691.2845136550377</v>
      </c>
      <c r="S20" s="54"/>
      <c r="T20" s="54"/>
      <c r="U20" s="54">
        <v>91343</v>
      </c>
      <c r="V20" s="91">
        <f t="shared" si="5"/>
        <v>58.41236002684915</v>
      </c>
      <c r="W20" s="67">
        <f t="shared" si="1"/>
        <v>170298.75613470585</v>
      </c>
      <c r="X20" s="55">
        <v>109463.30531861754</v>
      </c>
      <c r="Y20" s="55">
        <f t="shared" si="6"/>
        <v>60835.450816088312</v>
      </c>
      <c r="Z20" s="92">
        <v>170298.8</v>
      </c>
      <c r="AA20" s="93">
        <v>109463.3</v>
      </c>
      <c r="AB20" s="93">
        <v>60835.5</v>
      </c>
    </row>
    <row r="21" spans="1:28" s="62" customFormat="1" ht="27.75" customHeight="1">
      <c r="A21" s="49">
        <v>12</v>
      </c>
      <c r="B21" s="49" t="s">
        <v>11</v>
      </c>
      <c r="C21" s="50">
        <f>'БО Дот 2025'!C21</f>
        <v>30826</v>
      </c>
      <c r="D21" s="50"/>
      <c r="E21" s="51"/>
      <c r="F21" s="52">
        <v>1.363</v>
      </c>
      <c r="G21" s="52">
        <v>0.629</v>
      </c>
      <c r="H21" s="53">
        <f t="shared" si="2"/>
        <v>0.46100000000000002</v>
      </c>
      <c r="I21" s="53"/>
      <c r="J21" s="54">
        <f t="shared" si="0"/>
        <v>284815.25890030584</v>
      </c>
      <c r="K21" s="54">
        <f t="shared" si="3"/>
        <v>284815.25890030584</v>
      </c>
      <c r="L21" s="54"/>
      <c r="M21" s="54">
        <f t="shared" si="7"/>
        <v>238241.97641526518</v>
      </c>
      <c r="N21" s="54">
        <f t="shared" si="4"/>
        <v>238241.97641526518</v>
      </c>
      <c r="O21" s="57">
        <v>158291.1</v>
      </c>
      <c r="P21" s="54">
        <v>0</v>
      </c>
      <c r="Q21" s="54">
        <v>364110.17442415503</v>
      </c>
      <c r="R21" s="54">
        <v>10923.305232724651</v>
      </c>
      <c r="S21" s="54"/>
      <c r="T21" s="54"/>
      <c r="U21" s="54">
        <v>121180.31954709213</v>
      </c>
      <c r="V21" s="91">
        <f t="shared" si="5"/>
        <v>33.281223118453198</v>
      </c>
      <c r="W21" s="67">
        <f t="shared" si="1"/>
        <v>238241.97641526518</v>
      </c>
      <c r="X21" s="55">
        <v>175789.59012433267</v>
      </c>
      <c r="Y21" s="55">
        <f t="shared" si="6"/>
        <v>62452.386290932511</v>
      </c>
      <c r="Z21" s="92">
        <v>238242</v>
      </c>
      <c r="AA21" s="93">
        <v>175789.6</v>
      </c>
      <c r="AB21" s="93">
        <v>62452.4</v>
      </c>
    </row>
    <row r="22" spans="1:28" s="62" customFormat="1" ht="27.75" customHeight="1">
      <c r="A22" s="49">
        <v>13</v>
      </c>
      <c r="B22" s="49" t="s">
        <v>12</v>
      </c>
      <c r="C22" s="50">
        <f>'БО Дот 2025'!C22</f>
        <v>10452</v>
      </c>
      <c r="D22" s="50"/>
      <c r="E22" s="51"/>
      <c r="F22" s="52">
        <v>1.5369999999999999</v>
      </c>
      <c r="G22" s="52">
        <v>0.57199999999999995</v>
      </c>
      <c r="H22" s="53">
        <f t="shared" si="2"/>
        <v>0.372</v>
      </c>
      <c r="I22" s="53"/>
      <c r="J22" s="54">
        <f t="shared" si="0"/>
        <v>119788.78959272818</v>
      </c>
      <c r="K22" s="54">
        <f t="shared" si="3"/>
        <v>119788.78959272818</v>
      </c>
      <c r="L22" s="54"/>
      <c r="M22" s="54">
        <f t="shared" si="7"/>
        <v>100200.80418146889</v>
      </c>
      <c r="N22" s="54">
        <f t="shared" si="4"/>
        <v>100200.80418146889</v>
      </c>
      <c r="O22" s="57">
        <v>73713.959999999992</v>
      </c>
      <c r="P22" s="54">
        <v>0</v>
      </c>
      <c r="Q22" s="54">
        <v>126683.68617219845</v>
      </c>
      <c r="R22" s="54">
        <v>3800.5105851659532</v>
      </c>
      <c r="S22" s="54"/>
      <c r="T22" s="54"/>
      <c r="U22" s="54">
        <v>55945.926249965982</v>
      </c>
      <c r="V22" s="91">
        <f t="shared" si="5"/>
        <v>44.161902720386486</v>
      </c>
      <c r="W22" s="67">
        <f t="shared" si="1"/>
        <v>100200.80418146889</v>
      </c>
      <c r="X22" s="55">
        <v>73429.378750039759</v>
      </c>
      <c r="Y22" s="55">
        <f t="shared" si="6"/>
        <v>26771.425431429132</v>
      </c>
      <c r="Z22" s="92">
        <v>100200.79999999999</v>
      </c>
      <c r="AA22" s="93">
        <v>73429.399999999994</v>
      </c>
      <c r="AB22" s="93">
        <v>26771.4</v>
      </c>
    </row>
    <row r="23" spans="1:28" s="62" customFormat="1" ht="27.75" customHeight="1">
      <c r="A23" s="49">
        <v>14</v>
      </c>
      <c r="B23" s="49" t="s">
        <v>13</v>
      </c>
      <c r="C23" s="50">
        <f>'БО Дот 2025'!C23</f>
        <v>20427</v>
      </c>
      <c r="D23" s="50"/>
      <c r="E23" s="51"/>
      <c r="F23" s="52">
        <v>1.2949999999999999</v>
      </c>
      <c r="G23" s="52">
        <v>0.50800000000000001</v>
      </c>
      <c r="H23" s="53">
        <f t="shared" si="2"/>
        <v>0.39200000000000002</v>
      </c>
      <c r="I23" s="53"/>
      <c r="J23" s="54">
        <f t="shared" si="0"/>
        <v>193220.49071206409</v>
      </c>
      <c r="K23" s="54">
        <f t="shared" si="3"/>
        <v>193220.49071206409</v>
      </c>
      <c r="L23" s="54"/>
      <c r="M23" s="54">
        <f t="shared" si="7"/>
        <v>161624.87841735542</v>
      </c>
      <c r="N23" s="54">
        <f t="shared" si="4"/>
        <v>161624.87841735542</v>
      </c>
      <c r="O23" s="57">
        <v>120260.06999999999</v>
      </c>
      <c r="P23" s="54">
        <v>0</v>
      </c>
      <c r="Q23" s="54">
        <v>157043.2470665315</v>
      </c>
      <c r="R23" s="54">
        <v>4711.2974119959454</v>
      </c>
      <c r="S23" s="54"/>
      <c r="T23" s="54"/>
      <c r="U23" s="54">
        <v>90785.329221462394</v>
      </c>
      <c r="V23" s="91">
        <f t="shared" si="5"/>
        <v>57.80912641407695</v>
      </c>
      <c r="W23" s="67">
        <f t="shared" si="1"/>
        <v>161624.87841735542</v>
      </c>
      <c r="X23" s="55">
        <v>109930.27294657205</v>
      </c>
      <c r="Y23" s="55">
        <f t="shared" si="6"/>
        <v>51694.605470783368</v>
      </c>
      <c r="Z23" s="92">
        <v>161624.9</v>
      </c>
      <c r="AA23" s="93">
        <v>109930.3</v>
      </c>
      <c r="AB23" s="93">
        <v>51694.6</v>
      </c>
    </row>
    <row r="24" spans="1:28" s="62" customFormat="1" ht="27.75" customHeight="1">
      <c r="A24" s="49">
        <v>15</v>
      </c>
      <c r="B24" s="49" t="s">
        <v>14</v>
      </c>
      <c r="C24" s="50">
        <f>'БО Дот 2025'!C24</f>
        <v>31328</v>
      </c>
      <c r="D24" s="50"/>
      <c r="E24" s="51"/>
      <c r="F24" s="52">
        <v>1.4259999999999999</v>
      </c>
      <c r="G24" s="52">
        <v>0.90600000000000003</v>
      </c>
      <c r="H24" s="53">
        <f t="shared" si="2"/>
        <v>0.63500000000000001</v>
      </c>
      <c r="I24" s="53"/>
      <c r="J24" s="54">
        <f t="shared" si="0"/>
        <v>243627.0094297223</v>
      </c>
      <c r="K24" s="54">
        <f t="shared" si="3"/>
        <v>243627.0094297223</v>
      </c>
      <c r="L24" s="54"/>
      <c r="M24" s="54">
        <f t="shared" si="7"/>
        <v>203788.87163132665</v>
      </c>
      <c r="N24" s="54">
        <f t="shared" si="4"/>
        <v>203788.87163132665</v>
      </c>
      <c r="O24" s="57">
        <v>167375.88</v>
      </c>
      <c r="P24" s="54">
        <v>0</v>
      </c>
      <c r="Q24" s="54">
        <v>603674.09139814856</v>
      </c>
      <c r="R24" s="54">
        <v>18110.222741944457</v>
      </c>
      <c r="S24" s="54"/>
      <c r="T24" s="54"/>
      <c r="U24" s="54">
        <v>130587.01522972278</v>
      </c>
      <c r="V24" s="91">
        <f t="shared" si="5"/>
        <v>21.632039057246061</v>
      </c>
      <c r="W24" s="67">
        <f t="shared" si="1"/>
        <v>203788.87163132665</v>
      </c>
      <c r="X24" s="55">
        <v>155945.42901659154</v>
      </c>
      <c r="Y24" s="55">
        <f t="shared" si="6"/>
        <v>47843.442614735104</v>
      </c>
      <c r="Z24" s="92">
        <v>203788.79999999999</v>
      </c>
      <c r="AA24" s="93">
        <v>155945.4</v>
      </c>
      <c r="AB24" s="93">
        <v>47843.4</v>
      </c>
    </row>
    <row r="25" spans="1:28" s="62" customFormat="1" ht="27.75" customHeight="1">
      <c r="A25" s="49">
        <v>16</v>
      </c>
      <c r="B25" s="49" t="s">
        <v>15</v>
      </c>
      <c r="C25" s="50">
        <f>'БО Дот 2025'!C25</f>
        <v>61599</v>
      </c>
      <c r="D25" s="50"/>
      <c r="E25" s="51"/>
      <c r="F25" s="52">
        <v>1.1919999999999999</v>
      </c>
      <c r="G25" s="52">
        <v>0.65200000000000002</v>
      </c>
      <c r="H25" s="53">
        <f t="shared" si="2"/>
        <v>0.54700000000000004</v>
      </c>
      <c r="I25" s="53"/>
      <c r="J25" s="54">
        <f t="shared" si="0"/>
        <v>449641.28705446754</v>
      </c>
      <c r="K25" s="54">
        <f t="shared" si="3"/>
        <v>449641.28705446754</v>
      </c>
      <c r="L25" s="54"/>
      <c r="M25" s="54">
        <f t="shared" si="7"/>
        <v>376115.48383809195</v>
      </c>
      <c r="N25" s="54">
        <f t="shared" si="4"/>
        <v>376115.48383809195</v>
      </c>
      <c r="O25" s="57">
        <v>276107.94</v>
      </c>
      <c r="P25" s="54">
        <v>0</v>
      </c>
      <c r="Q25" s="54">
        <v>907307.01406735368</v>
      </c>
      <c r="R25" s="54">
        <v>27219.210422020609</v>
      </c>
      <c r="S25" s="54"/>
      <c r="T25" s="54"/>
      <c r="U25" s="54">
        <v>214484.37020498153</v>
      </c>
      <c r="V25" s="91">
        <f t="shared" si="5"/>
        <v>23.639668478200406</v>
      </c>
      <c r="W25" s="67">
        <f t="shared" si="1"/>
        <v>376115.48383809195</v>
      </c>
      <c r="X25" s="55">
        <v>283867.08115244756</v>
      </c>
      <c r="Y25" s="55">
        <f t="shared" si="6"/>
        <v>92248.402685644396</v>
      </c>
      <c r="Z25" s="92">
        <v>376115.5</v>
      </c>
      <c r="AA25" s="93">
        <v>283867.09999999998</v>
      </c>
      <c r="AB25" s="93">
        <v>92248.4</v>
      </c>
    </row>
    <row r="26" spans="1:28" s="62" customFormat="1" ht="27.75" customHeight="1">
      <c r="A26" s="49">
        <v>17</v>
      </c>
      <c r="B26" s="49" t="s">
        <v>16</v>
      </c>
      <c r="C26" s="50">
        <f>'БО Дот 2025'!C26</f>
        <v>11611</v>
      </c>
      <c r="D26" s="50"/>
      <c r="E26" s="51"/>
      <c r="F26" s="52">
        <v>1.3720000000000001</v>
      </c>
      <c r="G26" s="52">
        <v>0.46400000000000002</v>
      </c>
      <c r="H26" s="53">
        <f t="shared" si="2"/>
        <v>0.33800000000000002</v>
      </c>
      <c r="I26" s="53"/>
      <c r="J26" s="54">
        <f t="shared" si="0"/>
        <v>122911.74883826509</v>
      </c>
      <c r="K26" s="54">
        <f t="shared" si="3"/>
        <v>122911.74883826509</v>
      </c>
      <c r="L26" s="54"/>
      <c r="M26" s="54">
        <f t="shared" si="7"/>
        <v>102813.09393656756</v>
      </c>
      <c r="N26" s="54">
        <f t="shared" si="4"/>
        <v>102813.09393656756</v>
      </c>
      <c r="O26" s="57">
        <v>69926.850000000006</v>
      </c>
      <c r="P26" s="54">
        <v>0</v>
      </c>
      <c r="Q26" s="54">
        <v>82129.063157431927</v>
      </c>
      <c r="R26" s="54">
        <v>2463.8718947229577</v>
      </c>
      <c r="S26" s="54"/>
      <c r="T26" s="54"/>
      <c r="U26" s="54">
        <v>49034.299999999996</v>
      </c>
      <c r="V26" s="91">
        <f t="shared" si="5"/>
        <v>59.703956327867644</v>
      </c>
      <c r="W26" s="67">
        <f t="shared" si="1"/>
        <v>102813.09393656756</v>
      </c>
      <c r="X26" s="55">
        <v>57490.344210202347</v>
      </c>
      <c r="Y26" s="55">
        <f t="shared" si="6"/>
        <v>45322.749726365211</v>
      </c>
      <c r="Z26" s="92">
        <v>102813</v>
      </c>
      <c r="AA26" s="93">
        <v>57490.3</v>
      </c>
      <c r="AB26" s="93">
        <v>45322.7</v>
      </c>
    </row>
    <row r="27" spans="1:28" s="62" customFormat="1" ht="27.75" customHeight="1">
      <c r="A27" s="49">
        <v>18</v>
      </c>
      <c r="B27" s="49" t="s">
        <v>17</v>
      </c>
      <c r="C27" s="50">
        <f>'БО Дот 2025'!C27</f>
        <v>7629</v>
      </c>
      <c r="D27" s="50"/>
      <c r="E27" s="51"/>
      <c r="F27" s="52">
        <v>2.0179999999999998</v>
      </c>
      <c r="G27" s="52">
        <v>1.663</v>
      </c>
      <c r="H27" s="53">
        <f t="shared" si="2"/>
        <v>0.82399999999999995</v>
      </c>
      <c r="I27" s="53"/>
      <c r="J27" s="54">
        <f t="shared" si="0"/>
        <v>61795.89239273774</v>
      </c>
      <c r="K27" s="54">
        <f t="shared" si="3"/>
        <v>61795.89239273774</v>
      </c>
      <c r="L27" s="54"/>
      <c r="M27" s="54">
        <f t="shared" si="7"/>
        <v>51690.964855026185</v>
      </c>
      <c r="N27" s="54">
        <f t="shared" si="4"/>
        <v>51690.964855026185</v>
      </c>
      <c r="O27" s="57">
        <v>80475.390000000014</v>
      </c>
      <c r="P27" s="54">
        <v>28784.425144973829</v>
      </c>
      <c r="Q27" s="54">
        <v>166362.25641782783</v>
      </c>
      <c r="R27" s="54">
        <v>4990.8676925348345</v>
      </c>
      <c r="S27" s="54"/>
      <c r="T27" s="54"/>
      <c r="U27" s="54">
        <v>30177.839999999997</v>
      </c>
      <c r="V27" s="91">
        <f t="shared" si="5"/>
        <v>18.139835711416847</v>
      </c>
      <c r="W27" s="67">
        <f t="shared" si="1"/>
        <v>80475.390000000014</v>
      </c>
      <c r="X27" s="55">
        <v>60207.479326373126</v>
      </c>
      <c r="Y27" s="55">
        <f t="shared" si="6"/>
        <v>20267.910673626888</v>
      </c>
      <c r="Z27" s="92">
        <v>80475.399999999994</v>
      </c>
      <c r="AA27" s="93">
        <v>60207.5</v>
      </c>
      <c r="AB27" s="93">
        <v>20267.900000000001</v>
      </c>
    </row>
    <row r="28" spans="1:28" s="62" customFormat="1" ht="27.75" customHeight="1">
      <c r="A28" s="49">
        <v>19</v>
      </c>
      <c r="B28" s="49" t="s">
        <v>18</v>
      </c>
      <c r="C28" s="50">
        <f>'БО Дот 2025'!C28</f>
        <v>22684</v>
      </c>
      <c r="D28" s="50"/>
      <c r="E28" s="51"/>
      <c r="F28" s="52">
        <v>1.4970000000000001</v>
      </c>
      <c r="G28" s="52">
        <v>0.66700000000000004</v>
      </c>
      <c r="H28" s="53">
        <f t="shared" si="2"/>
        <v>0.44600000000000001</v>
      </c>
      <c r="I28" s="53"/>
      <c r="J28" s="54">
        <f t="shared" si="0"/>
        <v>234072.41418801952</v>
      </c>
      <c r="K28" s="54">
        <f t="shared" si="3"/>
        <v>234072.41418801952</v>
      </c>
      <c r="L28" s="54"/>
      <c r="M28" s="54">
        <f t="shared" si="7"/>
        <v>195796.65357734964</v>
      </c>
      <c r="N28" s="54">
        <f t="shared" si="4"/>
        <v>195796.65357734964</v>
      </c>
      <c r="O28" s="57">
        <v>148319.01</v>
      </c>
      <c r="P28" s="54">
        <v>0</v>
      </c>
      <c r="Q28" s="54">
        <v>295223.25470629049</v>
      </c>
      <c r="R28" s="54">
        <v>8856.6976411887154</v>
      </c>
      <c r="S28" s="54"/>
      <c r="T28" s="54"/>
      <c r="U28" s="54">
        <v>113113.41395232665</v>
      </c>
      <c r="V28" s="91">
        <f t="shared" si="5"/>
        <v>38.314533882115782</v>
      </c>
      <c r="W28" s="67">
        <f t="shared" si="1"/>
        <v>195796.65357734964</v>
      </c>
      <c r="X28" s="55">
        <v>144394.15131361177</v>
      </c>
      <c r="Y28" s="55">
        <f t="shared" si="6"/>
        <v>51402.502263737872</v>
      </c>
      <c r="Z28" s="92">
        <v>195796.7</v>
      </c>
      <c r="AA28" s="93">
        <v>144394.20000000001</v>
      </c>
      <c r="AB28" s="93">
        <v>51402.5</v>
      </c>
    </row>
    <row r="29" spans="1:28" s="60" customFormat="1" ht="27.75" customHeight="1">
      <c r="A29" s="48">
        <v>20</v>
      </c>
      <c r="B29" s="49" t="s">
        <v>19</v>
      </c>
      <c r="C29" s="50">
        <f>'БО Дот 2025'!C29</f>
        <v>15257</v>
      </c>
      <c r="D29" s="50"/>
      <c r="E29" s="51"/>
      <c r="F29" s="52">
        <v>1.2669999999999999</v>
      </c>
      <c r="G29" s="52">
        <v>0.50800000000000001</v>
      </c>
      <c r="H29" s="53">
        <f t="shared" si="2"/>
        <v>0.40100000000000002</v>
      </c>
      <c r="I29" s="53"/>
      <c r="J29" s="54">
        <f t="shared" si="0"/>
        <v>139871.612823737</v>
      </c>
      <c r="K29" s="54">
        <f t="shared" si="3"/>
        <v>139871.612823737</v>
      </c>
      <c r="L29" s="54"/>
      <c r="M29" s="54">
        <f t="shared" si="7"/>
        <v>116999.66361416766</v>
      </c>
      <c r="N29" s="54">
        <f t="shared" si="4"/>
        <v>116999.66361416766</v>
      </c>
      <c r="O29" s="57">
        <v>82217.880000000019</v>
      </c>
      <c r="P29" s="54">
        <v>0</v>
      </c>
      <c r="Q29" s="54">
        <v>146315.14936697259</v>
      </c>
      <c r="R29" s="54">
        <v>4389.4544810091775</v>
      </c>
      <c r="S29" s="54"/>
      <c r="T29" s="54"/>
      <c r="U29" s="54">
        <v>62502.284792267834</v>
      </c>
      <c r="V29" s="91">
        <f t="shared" si="5"/>
        <v>42.71757576893561</v>
      </c>
      <c r="W29" s="67">
        <f t="shared" si="1"/>
        <v>116999.66361416766</v>
      </c>
      <c r="X29" s="55">
        <v>85709.278841345833</v>
      </c>
      <c r="Y29" s="55">
        <f t="shared" si="6"/>
        <v>31290.384772821824</v>
      </c>
      <c r="Z29" s="92">
        <v>116999.70000000001</v>
      </c>
      <c r="AA29" s="93">
        <v>85709.3</v>
      </c>
      <c r="AB29" s="93">
        <v>31290.400000000001</v>
      </c>
    </row>
    <row r="30" spans="1:28" s="60" customFormat="1" ht="27.75" customHeight="1">
      <c r="A30" s="48">
        <v>21</v>
      </c>
      <c r="B30" s="49" t="s">
        <v>20</v>
      </c>
      <c r="C30" s="50">
        <f>'БО Дот 2025'!C30</f>
        <v>12239</v>
      </c>
      <c r="D30" s="50"/>
      <c r="E30" s="51"/>
      <c r="F30" s="52">
        <v>1.36</v>
      </c>
      <c r="G30" s="52">
        <v>0.51100000000000001</v>
      </c>
      <c r="H30" s="53">
        <f t="shared" si="2"/>
        <v>0.376</v>
      </c>
      <c r="I30" s="53"/>
      <c r="J30" s="54">
        <f t="shared" si="0"/>
        <v>123608.88106053956</v>
      </c>
      <c r="K30" s="54">
        <f t="shared" si="3"/>
        <v>123608.88106053956</v>
      </c>
      <c r="L30" s="54"/>
      <c r="M30" s="54">
        <f t="shared" si="7"/>
        <v>103396.23038472945</v>
      </c>
      <c r="N30" s="54">
        <f t="shared" si="4"/>
        <v>103396.23038472945</v>
      </c>
      <c r="O30" s="57">
        <v>75520.890000000014</v>
      </c>
      <c r="P30" s="54">
        <v>0</v>
      </c>
      <c r="Q30" s="54">
        <v>103487.71822865444</v>
      </c>
      <c r="R30" s="54">
        <v>3104.6315468596331</v>
      </c>
      <c r="S30" s="54"/>
      <c r="T30" s="54"/>
      <c r="U30" s="54">
        <v>57071.018820881378</v>
      </c>
      <c r="V30" s="91">
        <f t="shared" si="5"/>
        <v>55.147625049364677</v>
      </c>
      <c r="W30" s="67">
        <f t="shared" si="1"/>
        <v>103396.23038472945</v>
      </c>
      <c r="X30" s="55">
        <v>72441.402760058103</v>
      </c>
      <c r="Y30" s="55">
        <f t="shared" si="6"/>
        <v>30954.82762467135</v>
      </c>
      <c r="Z30" s="92">
        <v>103396.2</v>
      </c>
      <c r="AA30" s="93">
        <v>72441.399999999994</v>
      </c>
      <c r="AB30" s="93">
        <v>30954.799999999999</v>
      </c>
    </row>
    <row r="31" spans="1:28" s="60" customFormat="1" ht="27.75" customHeight="1">
      <c r="A31" s="48">
        <v>22</v>
      </c>
      <c r="B31" s="49" t="s">
        <v>21</v>
      </c>
      <c r="C31" s="50">
        <f>'БО Дот 2025'!C31</f>
        <v>31550</v>
      </c>
      <c r="D31" s="50"/>
      <c r="E31" s="51"/>
      <c r="F31" s="52">
        <v>0.83099999999999996</v>
      </c>
      <c r="G31" s="52">
        <v>0.84</v>
      </c>
      <c r="H31" s="53">
        <f t="shared" si="2"/>
        <v>1.0109999999999999</v>
      </c>
      <c r="I31" s="53"/>
      <c r="J31" s="54">
        <f t="shared" si="0"/>
        <v>67895.270145023562</v>
      </c>
      <c r="K31" s="54">
        <f t="shared" si="3"/>
        <v>67895.270145023562</v>
      </c>
      <c r="L31" s="54"/>
      <c r="M31" s="54">
        <f t="shared" si="7"/>
        <v>56792.966117944859</v>
      </c>
      <c r="N31" s="54">
        <f t="shared" si="4"/>
        <v>56792.966117944859</v>
      </c>
      <c r="O31" s="57">
        <v>68289.66</v>
      </c>
      <c r="P31" s="54">
        <v>11496.693882055144</v>
      </c>
      <c r="Q31" s="54">
        <v>661456.24286372541</v>
      </c>
      <c r="R31" s="54">
        <v>39687.374571823522</v>
      </c>
      <c r="S31" s="54"/>
      <c r="T31" s="54"/>
      <c r="U31" s="54">
        <v>58184.544796659058</v>
      </c>
      <c r="V31" s="91">
        <f t="shared" si="5"/>
        <v>8.7964314229998681</v>
      </c>
      <c r="W31" s="67">
        <f t="shared" si="1"/>
        <v>68289.66</v>
      </c>
      <c r="X31" s="55">
        <v>61021.198186726571</v>
      </c>
      <c r="Y31" s="55">
        <f t="shared" si="6"/>
        <v>7268.4618132734322</v>
      </c>
      <c r="Z31" s="92">
        <v>68289.799999999988</v>
      </c>
      <c r="AA31" s="93">
        <v>61021.299999999996</v>
      </c>
      <c r="AB31" s="93">
        <v>7268.5</v>
      </c>
    </row>
    <row r="32" spans="1:28" s="60" customFormat="1" ht="27.75" customHeight="1">
      <c r="A32" s="48">
        <v>23</v>
      </c>
      <c r="B32" s="49" t="s">
        <v>22</v>
      </c>
      <c r="C32" s="50">
        <f>'БО Дот 2025'!C32</f>
        <v>44257</v>
      </c>
      <c r="D32" s="50"/>
      <c r="E32" s="51"/>
      <c r="F32" s="52">
        <v>0.82099999999999995</v>
      </c>
      <c r="G32" s="52">
        <v>1.07</v>
      </c>
      <c r="H32" s="53">
        <f t="shared" si="2"/>
        <v>1.3029999999999999</v>
      </c>
      <c r="I32" s="53"/>
      <c r="J32" s="54">
        <f t="shared" si="0"/>
        <v>13283.930118822929</v>
      </c>
      <c r="K32" s="54">
        <f t="shared" si="3"/>
        <v>13283.930118822929</v>
      </c>
      <c r="L32" s="54"/>
      <c r="M32" s="54">
        <f t="shared" si="7"/>
        <v>11111.728277094935</v>
      </c>
      <c r="N32" s="54">
        <f t="shared" si="4"/>
        <v>11111.728277094935</v>
      </c>
      <c r="O32" s="57">
        <v>44732.97</v>
      </c>
      <c r="P32" s="54">
        <v>33621.241722905062</v>
      </c>
      <c r="Q32" s="54">
        <v>987419.1552415482</v>
      </c>
      <c r="R32" s="54">
        <v>59245.14931449289</v>
      </c>
      <c r="S32" s="54"/>
      <c r="T32" s="54"/>
      <c r="U32" s="54">
        <v>44193.502653867312</v>
      </c>
      <c r="V32" s="91">
        <f t="shared" si="5"/>
        <v>4.4756578216326419</v>
      </c>
      <c r="W32" s="67">
        <f t="shared" si="1"/>
        <v>44732.97</v>
      </c>
      <c r="X32" s="55">
        <v>31701.860232794224</v>
      </c>
      <c r="Y32" s="55">
        <f t="shared" si="6"/>
        <v>13031.109767205777</v>
      </c>
      <c r="Z32" s="92">
        <v>44733</v>
      </c>
      <c r="AA32" s="93">
        <v>31701.9</v>
      </c>
      <c r="AB32" s="93">
        <v>13031.1</v>
      </c>
    </row>
    <row r="33" spans="1:28" s="60" customFormat="1" ht="27.75" customHeight="1">
      <c r="A33" s="48">
        <v>24</v>
      </c>
      <c r="B33" s="49" t="s">
        <v>23</v>
      </c>
      <c r="C33" s="50">
        <f>'БО Дот 2025'!C33</f>
        <v>120425</v>
      </c>
      <c r="D33" s="50"/>
      <c r="E33" s="51"/>
      <c r="F33" s="52">
        <v>0.72399999999999998</v>
      </c>
      <c r="G33" s="52">
        <v>0.83099999999999996</v>
      </c>
      <c r="H33" s="53">
        <f t="shared" si="2"/>
        <v>1.1479999999999999</v>
      </c>
      <c r="I33" s="53"/>
      <c r="J33" s="54">
        <f t="shared" si="0"/>
        <v>134806.69932480555</v>
      </c>
      <c r="K33" s="54">
        <f t="shared" si="3"/>
        <v>134806.69932480555</v>
      </c>
      <c r="L33" s="54"/>
      <c r="M33" s="54">
        <f t="shared" si="7"/>
        <v>112762.96995169729</v>
      </c>
      <c r="N33" s="54">
        <f t="shared" si="4"/>
        <v>112762.96995169729</v>
      </c>
      <c r="O33" s="57">
        <v>145104.75</v>
      </c>
      <c r="P33" s="54">
        <v>32341.780048302709</v>
      </c>
      <c r="Q33" s="54">
        <v>2122435.61728865</v>
      </c>
      <c r="R33" s="54">
        <v>127346.137037319</v>
      </c>
      <c r="S33" s="54"/>
      <c r="T33" s="54"/>
      <c r="U33" s="54">
        <v>131296.68653149673</v>
      </c>
      <c r="V33" s="91">
        <f t="shared" si="5"/>
        <v>6.1861328306968595</v>
      </c>
      <c r="W33" s="67">
        <f t="shared" si="1"/>
        <v>145104.75</v>
      </c>
      <c r="X33" s="55">
        <v>143344.43437895289</v>
      </c>
      <c r="Y33" s="55">
        <f t="shared" si="6"/>
        <v>1760.3156210471061</v>
      </c>
      <c r="Z33" s="92">
        <v>145104.69999999998</v>
      </c>
      <c r="AA33" s="93">
        <v>143344.4</v>
      </c>
      <c r="AB33" s="93">
        <v>1760.3</v>
      </c>
    </row>
    <row r="34" spans="1:28" s="60" customFormat="1" ht="27.75" customHeight="1">
      <c r="A34" s="48">
        <v>25</v>
      </c>
      <c r="B34" s="49" t="s">
        <v>24</v>
      </c>
      <c r="C34" s="50">
        <f>'БО Дот 2025'!C34</f>
        <v>26321</v>
      </c>
      <c r="D34" s="50"/>
      <c r="E34" s="51"/>
      <c r="F34" s="52">
        <v>0.89300000000000002</v>
      </c>
      <c r="G34" s="52">
        <v>0.99299999999999999</v>
      </c>
      <c r="H34" s="53">
        <f t="shared" si="2"/>
        <v>1.1120000000000001</v>
      </c>
      <c r="I34" s="53"/>
      <c r="J34" s="54">
        <f t="shared" si="0"/>
        <v>42787.012232245135</v>
      </c>
      <c r="K34" s="54">
        <f t="shared" si="3"/>
        <v>42787.012232245135</v>
      </c>
      <c r="L34" s="54"/>
      <c r="M34" s="54">
        <f t="shared" si="7"/>
        <v>35790.436223370692</v>
      </c>
      <c r="N34" s="54">
        <f t="shared" si="4"/>
        <v>35790.436223370692</v>
      </c>
      <c r="O34" s="57">
        <v>48252.060000000005</v>
      </c>
      <c r="P34" s="54">
        <v>12461.623776629312</v>
      </c>
      <c r="Q34" s="54">
        <v>721177.36970583501</v>
      </c>
      <c r="R34" s="54">
        <v>43270.6421823501</v>
      </c>
      <c r="S34" s="54"/>
      <c r="T34" s="54"/>
      <c r="U34" s="54">
        <v>44458.334414755322</v>
      </c>
      <c r="V34" s="91">
        <f t="shared" si="5"/>
        <v>6.1646879508836605</v>
      </c>
      <c r="W34" s="67">
        <f t="shared" si="1"/>
        <v>48252.060000000005</v>
      </c>
      <c r="X34" s="55">
        <v>47960.598766519332</v>
      </c>
      <c r="Y34" s="55">
        <f t="shared" si="6"/>
        <v>291.4612334806734</v>
      </c>
      <c r="Z34" s="92">
        <v>48252.1</v>
      </c>
      <c r="AA34" s="93">
        <v>47960.6</v>
      </c>
      <c r="AB34" s="93">
        <v>291.5</v>
      </c>
    </row>
    <row r="35" spans="1:28" s="60" customFormat="1" ht="27.75" customHeight="1">
      <c r="A35" s="48">
        <v>26</v>
      </c>
      <c r="B35" s="49" t="s">
        <v>25</v>
      </c>
      <c r="C35" s="50">
        <f>'БО Дот 2025'!C35</f>
        <v>506351</v>
      </c>
      <c r="D35" s="50"/>
      <c r="E35" s="51"/>
      <c r="F35" s="52">
        <v>0.80300000000000005</v>
      </c>
      <c r="G35" s="52">
        <v>1.3740000000000001</v>
      </c>
      <c r="H35" s="53">
        <f t="shared" si="2"/>
        <v>1.7110000000000001</v>
      </c>
      <c r="I35" s="53"/>
      <c r="J35" s="54">
        <f t="shared" si="0"/>
        <v>-1114884.6455613456</v>
      </c>
      <c r="K35" s="54">
        <f t="shared" si="3"/>
        <v>0</v>
      </c>
      <c r="L35" s="54"/>
      <c r="M35" s="54">
        <f>$L$36*K35/$K$36</f>
        <v>0</v>
      </c>
      <c r="N35" s="54">
        <f t="shared" si="4"/>
        <v>0</v>
      </c>
      <c r="O35" s="57">
        <v>0</v>
      </c>
      <c r="P35" s="54">
        <v>0</v>
      </c>
      <c r="Q35" s="54">
        <v>17557064.58293125</v>
      </c>
      <c r="R35" s="54">
        <v>1053423.874975875</v>
      </c>
      <c r="S35" s="54"/>
      <c r="T35" s="54"/>
      <c r="U35" s="54">
        <v>0</v>
      </c>
      <c r="V35" s="91">
        <f t="shared" si="5"/>
        <v>0</v>
      </c>
      <c r="W35" s="67">
        <f t="shared" si="1"/>
        <v>0</v>
      </c>
      <c r="X35" s="55">
        <v>0</v>
      </c>
      <c r="Y35" s="55">
        <f t="shared" si="6"/>
        <v>0</v>
      </c>
      <c r="Z35" s="92">
        <v>0</v>
      </c>
      <c r="AA35" s="93">
        <v>0</v>
      </c>
      <c r="AB35" s="93">
        <v>0</v>
      </c>
    </row>
    <row r="36" spans="1:28" s="60" customFormat="1" ht="27.75" customHeight="1">
      <c r="A36" s="63"/>
      <c r="B36" s="64" t="s">
        <v>26</v>
      </c>
      <c r="C36" s="65">
        <f>'БО Дот 2025'!C36</f>
        <v>1173177</v>
      </c>
      <c r="D36" s="66">
        <v>8935600.7589885928</v>
      </c>
      <c r="E36" s="52">
        <f>D36/C36</f>
        <v>7.6165836519029888</v>
      </c>
      <c r="F36" s="52"/>
      <c r="G36" s="52"/>
      <c r="H36" s="53"/>
      <c r="I36" s="96">
        <v>1.351</v>
      </c>
      <c r="J36" s="67">
        <f>SUM(J10:J35)</f>
        <v>3134078.1944887601</v>
      </c>
      <c r="K36" s="67">
        <f>SUM(K10:K35)</f>
        <v>4248962.8400501059</v>
      </c>
      <c r="L36" s="67">
        <v>3554168.0900000003</v>
      </c>
      <c r="M36" s="67">
        <f>SUM(M10:M35)</f>
        <v>3554168.0900000003</v>
      </c>
      <c r="N36" s="67">
        <f t="shared" si="4"/>
        <v>3554168.0900000003</v>
      </c>
      <c r="O36" s="56">
        <v>2884118.49</v>
      </c>
      <c r="P36" s="56">
        <v>118705.76457486607</v>
      </c>
      <c r="Q36" s="56">
        <v>27203498.399015851</v>
      </c>
      <c r="R36" s="56">
        <v>1477591.5410114059</v>
      </c>
      <c r="S36" s="56">
        <f>Q36*15%</f>
        <v>4080524.7598523777</v>
      </c>
      <c r="T36" s="56">
        <f>S36-R36</f>
        <v>2602933.2188409716</v>
      </c>
      <c r="U36" s="56">
        <f>SUM(U10:U35)</f>
        <v>2134635.54</v>
      </c>
      <c r="V36" s="56"/>
      <c r="W36" s="67">
        <f>SUM(W10:W35)</f>
        <v>3672873.8545748671</v>
      </c>
      <c r="X36" s="67">
        <v>2602933.2188409711</v>
      </c>
      <c r="Y36" s="75">
        <f t="shared" ref="Y36" si="8">SUM(Y10:Y35)</f>
        <v>1069940.6357338955</v>
      </c>
      <c r="Z36" s="92">
        <v>3672874</v>
      </c>
      <c r="AA36" s="93">
        <v>2602933.3999999994</v>
      </c>
      <c r="AB36" s="93">
        <v>1069940.6000000003</v>
      </c>
    </row>
    <row r="37" spans="1:28" s="62" customFormat="1" ht="21" customHeight="1">
      <c r="B37" s="49"/>
      <c r="C37" s="65"/>
      <c r="D37" s="69"/>
      <c r="E37" s="49"/>
      <c r="F37" s="49"/>
      <c r="G37" s="70"/>
      <c r="H37" s="71"/>
      <c r="I37" s="53"/>
      <c r="J37" s="72"/>
      <c r="K37" s="72"/>
      <c r="L37" s="54">
        <f>L36/K36</f>
        <v>0.83647897705739593</v>
      </c>
      <c r="M37" s="72"/>
      <c r="N37" s="49"/>
      <c r="O37" s="56">
        <v>0</v>
      </c>
      <c r="P37" s="49"/>
      <c r="Q37" s="49"/>
      <c r="R37" s="49"/>
      <c r="S37" s="49"/>
      <c r="T37" s="49"/>
      <c r="U37" s="49"/>
      <c r="V37" s="49"/>
      <c r="W37" s="67">
        <f>Y37+X37</f>
        <v>0</v>
      </c>
      <c r="X37" s="49"/>
      <c r="Y37" s="76"/>
      <c r="Z37" s="92">
        <v>0</v>
      </c>
      <c r="AA37" s="93">
        <v>0</v>
      </c>
      <c r="AB37" s="93">
        <v>0</v>
      </c>
    </row>
    <row r="38" spans="1:28" s="62" customFormat="1" ht="47.25" customHeight="1">
      <c r="B38" s="77" t="s">
        <v>42</v>
      </c>
      <c r="C38" s="65"/>
      <c r="D38" s="69"/>
      <c r="E38" s="49"/>
      <c r="F38" s="49"/>
      <c r="G38" s="70"/>
      <c r="H38" s="71"/>
      <c r="I38" s="53"/>
      <c r="J38" s="72"/>
      <c r="K38" s="72"/>
      <c r="L38" s="72"/>
      <c r="M38" s="72"/>
      <c r="N38" s="49"/>
      <c r="O38" s="56">
        <v>240736.68000000002</v>
      </c>
      <c r="P38" s="49"/>
      <c r="Q38" s="49"/>
      <c r="R38" s="49"/>
      <c r="S38" s="49"/>
      <c r="T38" s="49"/>
      <c r="U38" s="49"/>
      <c r="V38" s="49"/>
      <c r="W38" s="67">
        <f t="shared" ref="W38:W39" si="9">Y38+X38</f>
        <v>267485.15893347387</v>
      </c>
      <c r="X38" s="49"/>
      <c r="Y38" s="75">
        <f>Y36/80*20</f>
        <v>267485.15893347387</v>
      </c>
      <c r="Z38" s="92">
        <v>267485.2</v>
      </c>
      <c r="AA38" s="93">
        <v>0</v>
      </c>
      <c r="AB38" s="93">
        <v>267485.2</v>
      </c>
    </row>
    <row r="39" spans="1:28" s="62" customFormat="1" ht="39.75" customHeight="1">
      <c r="B39" s="150" t="s">
        <v>69</v>
      </c>
      <c r="C39" s="151"/>
      <c r="D39" s="152"/>
      <c r="E39" s="153"/>
      <c r="F39" s="153"/>
      <c r="G39" s="154"/>
      <c r="H39" s="107"/>
      <c r="I39" s="108"/>
      <c r="J39" s="155"/>
      <c r="K39" s="155"/>
      <c r="L39" s="155"/>
      <c r="M39" s="155"/>
      <c r="N39" s="156"/>
      <c r="O39" s="56">
        <v>3124855.17</v>
      </c>
      <c r="P39" s="49"/>
      <c r="Q39" s="49"/>
      <c r="R39" s="49"/>
      <c r="S39" s="49"/>
      <c r="T39" s="49"/>
      <c r="U39" s="49"/>
      <c r="V39" s="49"/>
      <c r="W39" s="67">
        <f t="shared" si="9"/>
        <v>3940359.0135083403</v>
      </c>
      <c r="X39" s="54">
        <f>X36</f>
        <v>2602933.2188409711</v>
      </c>
      <c r="Y39" s="75">
        <f>Y36+Y38</f>
        <v>1337425.7946673692</v>
      </c>
      <c r="Z39" s="92">
        <v>3940359.1999999997</v>
      </c>
      <c r="AA39" s="97">
        <v>2602933.3999999994</v>
      </c>
      <c r="AB39" s="97">
        <v>1337425.8000000003</v>
      </c>
    </row>
    <row r="40" spans="1:28" s="60" customFormat="1" ht="22.5" customHeight="1">
      <c r="B40" s="157"/>
      <c r="C40" s="158"/>
      <c r="D40" s="159"/>
      <c r="E40" s="62"/>
      <c r="F40" s="62"/>
      <c r="G40" s="62"/>
      <c r="H40" s="160"/>
      <c r="I40" s="161"/>
      <c r="J40" s="162"/>
      <c r="K40" s="162"/>
      <c r="L40" s="162"/>
      <c r="M40" s="162"/>
      <c r="N40" s="157"/>
      <c r="O40" s="163"/>
      <c r="P40" s="164"/>
      <c r="Q40" s="164"/>
      <c r="R40" s="164"/>
      <c r="S40" s="164"/>
      <c r="T40" s="164"/>
      <c r="U40" s="164"/>
      <c r="V40" s="164"/>
      <c r="W40" s="165"/>
      <c r="X40" s="164"/>
      <c r="Y40" s="166"/>
      <c r="Z40" s="166"/>
      <c r="AA40" s="166"/>
      <c r="AB40" s="166"/>
    </row>
    <row r="41" spans="1:28" s="60" customFormat="1" ht="25.5">
      <c r="B41" s="167"/>
      <c r="C41" s="167"/>
      <c r="D41" s="62"/>
      <c r="E41" s="62"/>
      <c r="F41" s="62"/>
      <c r="G41" s="168"/>
      <c r="H41" s="169"/>
      <c r="I41" s="169"/>
      <c r="J41" s="170"/>
      <c r="K41" s="62"/>
      <c r="L41" s="62"/>
      <c r="M41" s="171"/>
      <c r="N41" s="62"/>
      <c r="O41" s="85"/>
      <c r="P41" s="62"/>
      <c r="Q41" s="62"/>
      <c r="R41" s="62"/>
      <c r="S41" s="62"/>
      <c r="T41" s="62"/>
      <c r="U41" s="62"/>
      <c r="V41" s="62"/>
      <c r="W41" s="165"/>
      <c r="X41" s="62"/>
      <c r="Y41" s="172"/>
      <c r="Z41" s="172"/>
      <c r="AA41" s="172"/>
      <c r="AB41" s="172"/>
    </row>
    <row r="42" spans="1:28" s="60" customFormat="1" ht="58.5" customHeight="1">
      <c r="B42" s="167"/>
      <c r="C42" s="349"/>
      <c r="D42" s="349"/>
      <c r="E42" s="349"/>
      <c r="F42" s="62"/>
      <c r="G42" s="350"/>
      <c r="H42" s="350"/>
      <c r="I42" s="173"/>
      <c r="J42" s="62"/>
      <c r="K42" s="62"/>
      <c r="L42" s="62"/>
      <c r="M42" s="86"/>
      <c r="N42" s="62"/>
      <c r="O42" s="85"/>
      <c r="P42" s="62"/>
      <c r="Q42" s="62"/>
      <c r="R42" s="62"/>
      <c r="S42" s="62"/>
      <c r="T42" s="62"/>
      <c r="U42" s="62"/>
      <c r="V42" s="62"/>
      <c r="W42" s="86"/>
      <c r="X42" s="62"/>
      <c r="Y42" s="86"/>
      <c r="Z42" s="86"/>
      <c r="AA42" s="86"/>
      <c r="AB42" s="174"/>
    </row>
    <row r="43" spans="1:28">
      <c r="Y43" s="29"/>
    </row>
    <row r="44" spans="1:28">
      <c r="Y44" s="29"/>
    </row>
    <row r="45" spans="1:28">
      <c r="F45" s="6"/>
      <c r="G45" s="28"/>
      <c r="I45" s="27"/>
      <c r="AB45" s="29"/>
    </row>
  </sheetData>
  <mergeCells count="24">
    <mergeCell ref="A7:A8"/>
    <mergeCell ref="B7:B8"/>
    <mergeCell ref="C7:C8"/>
    <mergeCell ref="D7:D8"/>
    <mergeCell ref="E7:E8"/>
    <mergeCell ref="Z7:AB7"/>
    <mergeCell ref="C42:E42"/>
    <mergeCell ref="G42:H42"/>
    <mergeCell ref="J7:N7"/>
    <mergeCell ref="O7:O8"/>
    <mergeCell ref="P7:P8"/>
    <mergeCell ref="Q7:Q8"/>
    <mergeCell ref="R7:R8"/>
    <mergeCell ref="S7:S8"/>
    <mergeCell ref="F7:F8"/>
    <mergeCell ref="G7:G8"/>
    <mergeCell ref="H7:H8"/>
    <mergeCell ref="I7:I8"/>
    <mergeCell ref="C4:P4"/>
    <mergeCell ref="T7:T8"/>
    <mergeCell ref="U7:U8"/>
    <mergeCell ref="V7:V8"/>
    <mergeCell ref="W7:Y7"/>
    <mergeCell ref="C5:P5"/>
  </mergeCells>
  <pageMargins left="0.31496062992125984" right="0.31496062992125984" top="0" bottom="0.74803149606299213" header="0.31496062992125984" footer="0.31496062992125984"/>
  <pageSetup paperSize="9" scale="35" fitToWidth="0" orientation="landscape" horizontalDpi="4294967294" verticalDpi="4294967294" r:id="rId1"/>
  <colBreaks count="1" manualBreakCount="1">
    <brk id="16" max="3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F61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"/>
    </sheetView>
  </sheetViews>
  <sheetFormatPr defaultColWidth="8.6640625" defaultRowHeight="23"/>
  <cols>
    <col min="1" max="1" width="4.1640625" style="31" customWidth="1"/>
    <col min="2" max="2" width="18.21875" style="31" customWidth="1"/>
    <col min="3" max="3" width="12.0546875" style="176" customWidth="1"/>
    <col min="4" max="5" width="12.21875" style="176" customWidth="1"/>
    <col min="6" max="6" width="13.38671875" style="37" customWidth="1"/>
    <col min="7" max="7" width="14.71875" style="177" customWidth="1"/>
    <col min="8" max="8" width="10.83203125" style="37" customWidth="1"/>
    <col min="9" max="11" width="12.71875" style="176" customWidth="1"/>
    <col min="12" max="12" width="15.1640625" style="37" customWidth="1"/>
    <col min="13" max="13" width="13.1640625" style="177" customWidth="1"/>
    <col min="14" max="15" width="13.0546875" style="176" customWidth="1"/>
    <col min="16" max="17" width="14.0546875" style="176" customWidth="1"/>
    <col min="18" max="18" width="14.71875" style="37" customWidth="1"/>
    <col min="19" max="19" width="13.38671875" style="177" customWidth="1"/>
    <col min="20" max="22" width="12.88671875" style="176" customWidth="1"/>
    <col min="23" max="23" width="14.0546875" style="37" customWidth="1"/>
    <col min="24" max="24" width="13.1640625" style="177" customWidth="1"/>
    <col min="25" max="26" width="13.1640625" style="178" customWidth="1"/>
    <col min="27" max="28" width="12.0546875" style="176" customWidth="1"/>
    <col min="29" max="29" width="13.83203125" style="37" customWidth="1"/>
    <col min="30" max="30" width="13.5546875" style="177" customWidth="1"/>
    <col min="31" max="32" width="12.21875" style="176" customWidth="1"/>
    <col min="33" max="34" width="15" style="176" customWidth="1"/>
    <col min="35" max="35" width="13" style="37" customWidth="1"/>
    <col min="36" max="36" width="15.0546875" style="177" customWidth="1"/>
    <col min="37" max="38" width="15.0546875" style="177" hidden="1" customWidth="1"/>
    <col min="39" max="40" width="14.1640625" style="177" customWidth="1"/>
    <col min="41" max="41" width="16.0546875" style="177" customWidth="1"/>
    <col min="42" max="42" width="7.6640625" style="176" customWidth="1"/>
    <col min="43" max="43" width="7.6640625" style="176" hidden="1" customWidth="1"/>
    <col min="44" max="49" width="7.6640625" style="176" customWidth="1"/>
    <col min="50" max="50" width="9.5546875" style="33" bestFit="1" customWidth="1"/>
    <col min="51" max="51" width="9.5546875" style="33" hidden="1" customWidth="1"/>
    <col min="52" max="52" width="8.6640625" style="33"/>
    <col min="53" max="53" width="10.1640625" style="33" customWidth="1"/>
    <col min="54" max="56" width="8.6640625" style="33"/>
    <col min="57" max="57" width="10.0546875" style="33" customWidth="1"/>
    <col min="58" max="58" width="16.88671875" style="177" customWidth="1"/>
    <col min="59" max="16384" width="8.6640625" style="31"/>
  </cols>
  <sheetData>
    <row r="1" spans="1:58">
      <c r="C1" s="175" t="s">
        <v>244</v>
      </c>
      <c r="R1" s="179"/>
      <c r="S1" s="180"/>
    </row>
    <row r="2" spans="1:58">
      <c r="F2" s="181"/>
      <c r="R2" s="179"/>
      <c r="S2" s="180"/>
      <c r="W2" s="181"/>
    </row>
    <row r="3" spans="1:58" s="80" customFormat="1" ht="36.75" customHeight="1">
      <c r="A3" s="303" t="s">
        <v>27</v>
      </c>
      <c r="B3" s="305" t="s">
        <v>80</v>
      </c>
      <c r="C3" s="307" t="s">
        <v>245</v>
      </c>
      <c r="D3" s="308" t="s">
        <v>81</v>
      </c>
      <c r="E3" s="296" t="s">
        <v>82</v>
      </c>
      <c r="F3" s="298" t="s">
        <v>83</v>
      </c>
      <c r="G3" s="291" t="s">
        <v>84</v>
      </c>
      <c r="H3" s="300" t="s">
        <v>85</v>
      </c>
      <c r="I3" s="300" t="s">
        <v>86</v>
      </c>
      <c r="J3" s="300" t="s">
        <v>87</v>
      </c>
      <c r="K3" s="300" t="s">
        <v>88</v>
      </c>
      <c r="L3" s="298" t="s">
        <v>83</v>
      </c>
      <c r="M3" s="291" t="s">
        <v>89</v>
      </c>
      <c r="N3" s="300" t="s">
        <v>90</v>
      </c>
      <c r="O3" s="300" t="s">
        <v>91</v>
      </c>
      <c r="P3" s="300" t="s">
        <v>87</v>
      </c>
      <c r="Q3" s="300" t="s">
        <v>88</v>
      </c>
      <c r="R3" s="298" t="s">
        <v>83</v>
      </c>
      <c r="S3" s="291" t="s">
        <v>92</v>
      </c>
      <c r="T3" s="300" t="s">
        <v>91</v>
      </c>
      <c r="U3" s="300" t="s">
        <v>87</v>
      </c>
      <c r="V3" s="296" t="s">
        <v>82</v>
      </c>
      <c r="W3" s="298" t="s">
        <v>83</v>
      </c>
      <c r="X3" s="291" t="s">
        <v>93</v>
      </c>
      <c r="Y3" s="300" t="s">
        <v>87</v>
      </c>
      <c r="Z3" s="296" t="s">
        <v>82</v>
      </c>
      <c r="AA3" s="300" t="s">
        <v>88</v>
      </c>
      <c r="AB3" s="296" t="s">
        <v>94</v>
      </c>
      <c r="AC3" s="298" t="s">
        <v>83</v>
      </c>
      <c r="AD3" s="291" t="s">
        <v>95</v>
      </c>
      <c r="AE3" s="300" t="s">
        <v>87</v>
      </c>
      <c r="AF3" s="296" t="s">
        <v>96</v>
      </c>
      <c r="AG3" s="296" t="s">
        <v>97</v>
      </c>
      <c r="AH3" s="296" t="s">
        <v>98</v>
      </c>
      <c r="AI3" s="298" t="s">
        <v>83</v>
      </c>
      <c r="AJ3" s="291" t="s">
        <v>100</v>
      </c>
      <c r="AK3" s="182"/>
      <c r="AL3" s="182"/>
      <c r="AM3" s="298" t="s">
        <v>99</v>
      </c>
      <c r="AN3" s="298" t="s">
        <v>83</v>
      </c>
      <c r="AO3" s="291" t="s">
        <v>101</v>
      </c>
      <c r="AP3" s="293" t="s">
        <v>102</v>
      </c>
      <c r="AQ3" s="294"/>
      <c r="AR3" s="294"/>
      <c r="AS3" s="294"/>
      <c r="AT3" s="294"/>
      <c r="AU3" s="294"/>
      <c r="AV3" s="294"/>
      <c r="AW3" s="295"/>
      <c r="AX3" s="286" t="s">
        <v>103</v>
      </c>
      <c r="AY3" s="287"/>
      <c r="AZ3" s="287"/>
      <c r="BA3" s="287"/>
      <c r="BB3" s="287"/>
      <c r="BC3" s="287"/>
      <c r="BD3" s="287"/>
      <c r="BE3" s="288"/>
      <c r="BF3" s="289" t="s">
        <v>104</v>
      </c>
    </row>
    <row r="4" spans="1:58" s="80" customFormat="1" ht="109.5" customHeight="1">
      <c r="A4" s="304"/>
      <c r="B4" s="306"/>
      <c r="C4" s="307"/>
      <c r="D4" s="309"/>
      <c r="E4" s="297"/>
      <c r="F4" s="299"/>
      <c r="G4" s="292"/>
      <c r="H4" s="301"/>
      <c r="I4" s="301"/>
      <c r="J4" s="301"/>
      <c r="K4" s="301"/>
      <c r="L4" s="299"/>
      <c r="M4" s="292"/>
      <c r="N4" s="301"/>
      <c r="O4" s="301"/>
      <c r="P4" s="301"/>
      <c r="Q4" s="301"/>
      <c r="R4" s="299"/>
      <c r="S4" s="292"/>
      <c r="T4" s="301"/>
      <c r="U4" s="301"/>
      <c r="V4" s="297"/>
      <c r="W4" s="299"/>
      <c r="X4" s="292"/>
      <c r="Y4" s="301"/>
      <c r="Z4" s="297"/>
      <c r="AA4" s="301"/>
      <c r="AB4" s="302"/>
      <c r="AC4" s="299"/>
      <c r="AD4" s="292"/>
      <c r="AE4" s="301"/>
      <c r="AF4" s="297"/>
      <c r="AG4" s="297"/>
      <c r="AH4" s="297"/>
      <c r="AI4" s="299"/>
      <c r="AJ4" s="292"/>
      <c r="AK4" s="183" t="s">
        <v>105</v>
      </c>
      <c r="AL4" s="183" t="s">
        <v>106</v>
      </c>
      <c r="AM4" s="299"/>
      <c r="AN4" s="299"/>
      <c r="AO4" s="292"/>
      <c r="AP4" s="184" t="s">
        <v>108</v>
      </c>
      <c r="AQ4" s="185" t="s">
        <v>107</v>
      </c>
      <c r="AR4" s="184" t="s">
        <v>109</v>
      </c>
      <c r="AS4" s="184" t="s">
        <v>110</v>
      </c>
      <c r="AT4" s="184" t="s">
        <v>111</v>
      </c>
      <c r="AU4" s="184" t="s">
        <v>112</v>
      </c>
      <c r="AV4" s="184" t="s">
        <v>113</v>
      </c>
      <c r="AW4" s="184" t="s">
        <v>114</v>
      </c>
      <c r="AX4" s="82" t="s">
        <v>115</v>
      </c>
      <c r="AY4" s="82"/>
      <c r="AZ4" s="82" t="s">
        <v>116</v>
      </c>
      <c r="BA4" s="82" t="s">
        <v>117</v>
      </c>
      <c r="BB4" s="82" t="s">
        <v>118</v>
      </c>
      <c r="BC4" s="82" t="s">
        <v>119</v>
      </c>
      <c r="BD4" s="82" t="s">
        <v>120</v>
      </c>
      <c r="BE4" s="82" t="s">
        <v>121</v>
      </c>
      <c r="BF4" s="290"/>
    </row>
    <row r="5" spans="1:58" s="198" customFormat="1" ht="44.25" customHeight="1">
      <c r="A5" s="186">
        <v>1</v>
      </c>
      <c r="B5" s="187">
        <v>2</v>
      </c>
      <c r="C5" s="188">
        <v>3</v>
      </c>
      <c r="D5" s="189">
        <v>4</v>
      </c>
      <c r="E5" s="190">
        <v>5</v>
      </c>
      <c r="F5" s="191" t="s">
        <v>178</v>
      </c>
      <c r="G5" s="192" t="s">
        <v>122</v>
      </c>
      <c r="H5" s="193" t="s">
        <v>123</v>
      </c>
      <c r="I5" s="193" t="s">
        <v>124</v>
      </c>
      <c r="J5" s="193" t="s">
        <v>125</v>
      </c>
      <c r="K5" s="193" t="s">
        <v>126</v>
      </c>
      <c r="L5" s="193" t="s">
        <v>246</v>
      </c>
      <c r="M5" s="192" t="s">
        <v>127</v>
      </c>
      <c r="N5" s="193" t="s">
        <v>128</v>
      </c>
      <c r="O5" s="193" t="s">
        <v>129</v>
      </c>
      <c r="P5" s="193" t="s">
        <v>130</v>
      </c>
      <c r="Q5" s="193" t="s">
        <v>131</v>
      </c>
      <c r="R5" s="193" t="s">
        <v>247</v>
      </c>
      <c r="S5" s="192" t="s">
        <v>132</v>
      </c>
      <c r="T5" s="193" t="s">
        <v>133</v>
      </c>
      <c r="U5" s="193" t="s">
        <v>134</v>
      </c>
      <c r="V5" s="193" t="s">
        <v>179</v>
      </c>
      <c r="W5" s="193" t="s">
        <v>180</v>
      </c>
      <c r="X5" s="192" t="s">
        <v>181</v>
      </c>
      <c r="Y5" s="193" t="s">
        <v>182</v>
      </c>
      <c r="Z5" s="193" t="s">
        <v>183</v>
      </c>
      <c r="AA5" s="193" t="s">
        <v>135</v>
      </c>
      <c r="AB5" s="193" t="s">
        <v>184</v>
      </c>
      <c r="AC5" s="193" t="s">
        <v>185</v>
      </c>
      <c r="AD5" s="192" t="s">
        <v>186</v>
      </c>
      <c r="AE5" s="193" t="s">
        <v>136</v>
      </c>
      <c r="AF5" s="193" t="s">
        <v>187</v>
      </c>
      <c r="AG5" s="193" t="s">
        <v>137</v>
      </c>
      <c r="AH5" s="193" t="s">
        <v>138</v>
      </c>
      <c r="AI5" s="193" t="s">
        <v>139</v>
      </c>
      <c r="AJ5" s="192" t="s">
        <v>188</v>
      </c>
      <c r="AK5" s="194"/>
      <c r="AL5" s="194"/>
      <c r="AM5" s="193" t="s">
        <v>140</v>
      </c>
      <c r="AN5" s="193" t="s">
        <v>141</v>
      </c>
      <c r="AO5" s="192" t="s">
        <v>189</v>
      </c>
      <c r="AP5" s="195" t="s">
        <v>142</v>
      </c>
      <c r="AQ5" s="195"/>
      <c r="AR5" s="195" t="s">
        <v>143</v>
      </c>
      <c r="AS5" s="195" t="s">
        <v>144</v>
      </c>
      <c r="AT5" s="195" t="s">
        <v>145</v>
      </c>
      <c r="AU5" s="195" t="s">
        <v>146</v>
      </c>
      <c r="AV5" s="195" t="s">
        <v>147</v>
      </c>
      <c r="AW5" s="195" t="s">
        <v>148</v>
      </c>
      <c r="AX5" s="196" t="s">
        <v>149</v>
      </c>
      <c r="AY5" s="196"/>
      <c r="AZ5" s="196" t="s">
        <v>150</v>
      </c>
      <c r="BA5" s="196" t="s">
        <v>151</v>
      </c>
      <c r="BB5" s="196" t="s">
        <v>152</v>
      </c>
      <c r="BC5" s="196" t="s">
        <v>153</v>
      </c>
      <c r="BD5" s="196" t="s">
        <v>154</v>
      </c>
      <c r="BE5" s="196" t="s">
        <v>155</v>
      </c>
      <c r="BF5" s="197" t="s">
        <v>156</v>
      </c>
    </row>
    <row r="6" spans="1:58" s="80" customFormat="1" ht="19">
      <c r="A6" s="199">
        <v>1</v>
      </c>
      <c r="B6" s="200" t="s">
        <v>0</v>
      </c>
      <c r="C6" s="201">
        <v>13552</v>
      </c>
      <c r="D6" s="202">
        <v>1.3318681318681316</v>
      </c>
      <c r="E6" s="202">
        <v>1.0148815302829761</v>
      </c>
      <c r="F6" s="203">
        <v>18318.080760499568</v>
      </c>
      <c r="G6" s="204">
        <f>(F6/$F$32)/(C6/$C$32)</f>
        <v>3.3024969777018445</v>
      </c>
      <c r="H6" s="206">
        <v>688</v>
      </c>
      <c r="I6" s="207">
        <v>1.0316042629210882</v>
      </c>
      <c r="J6" s="207">
        <v>1.0761746264734722</v>
      </c>
      <c r="K6" s="207">
        <v>1</v>
      </c>
      <c r="L6" s="203">
        <v>763.80819663447005</v>
      </c>
      <c r="M6" s="204">
        <f t="shared" ref="M6:M32" si="0">(L6/$L$32)/(C6/$C$32)</f>
        <v>0.57199333302895461</v>
      </c>
      <c r="N6" s="206">
        <v>1454</v>
      </c>
      <c r="O6" s="202">
        <v>1.0316042629210882</v>
      </c>
      <c r="P6" s="202">
        <v>1.0761746264734722</v>
      </c>
      <c r="Q6" s="202">
        <v>1</v>
      </c>
      <c r="R6" s="208">
        <v>1614.2109271897084</v>
      </c>
      <c r="S6" s="204">
        <f t="shared" ref="S6:S32" si="1">(R6/$R$32)/(C6/$C$32)</f>
        <v>0.61627061080380596</v>
      </c>
      <c r="T6" s="202">
        <v>1.0316042629210882</v>
      </c>
      <c r="U6" s="202">
        <v>1.0761746264734722</v>
      </c>
      <c r="V6" s="202">
        <v>1.0148815302829761</v>
      </c>
      <c r="W6" s="208">
        <v>15269.141447262356</v>
      </c>
      <c r="X6" s="204">
        <f t="shared" ref="X6:X32" si="2">(W6/$W$32)/(C6/$C$32)</f>
        <v>1.0054932469164546</v>
      </c>
      <c r="Y6" s="207">
        <v>1.0761746264734722</v>
      </c>
      <c r="Z6" s="207">
        <v>1.0148815302829761</v>
      </c>
      <c r="AA6" s="202">
        <v>1</v>
      </c>
      <c r="AB6" s="207">
        <v>2.3334377909187776</v>
      </c>
      <c r="AC6" s="208">
        <v>34538.042317736799</v>
      </c>
      <c r="AD6" s="204">
        <f t="shared" ref="AD6:AD32" si="3">(AC6/$AC$32)/(C6/$C$32)</f>
        <v>2.1296450697323466</v>
      </c>
      <c r="AE6" s="202">
        <v>1.0761746264734722</v>
      </c>
      <c r="AF6" s="202">
        <v>1.0148815302829761</v>
      </c>
      <c r="AG6" s="202">
        <v>0.81786164882862622</v>
      </c>
      <c r="AH6" s="202">
        <v>0.8766917293233083</v>
      </c>
      <c r="AI6" s="208">
        <v>10612.757562167144</v>
      </c>
      <c r="AJ6" s="204">
        <v>1.1038041057430237</v>
      </c>
      <c r="AK6" s="209">
        <v>1936.2686567164178</v>
      </c>
      <c r="AL6" s="209">
        <v>1.0927826360355515</v>
      </c>
      <c r="AM6" s="210">
        <v>0.85315969712543538</v>
      </c>
      <c r="AN6" s="208">
        <v>11562.020215443899</v>
      </c>
      <c r="AO6" s="204">
        <v>1.0043181487626649</v>
      </c>
      <c r="AP6" s="211"/>
      <c r="AQ6" s="211"/>
      <c r="AR6" s="211"/>
      <c r="AS6" s="211"/>
      <c r="AT6" s="211"/>
      <c r="AU6" s="211"/>
      <c r="AV6" s="211"/>
      <c r="AW6" s="211"/>
      <c r="AX6" s="212">
        <f t="shared" ref="AX6:AX32" si="4">$AP$32*G6</f>
        <v>0.46234957687825828</v>
      </c>
      <c r="AY6" s="212" t="e">
        <f>$AQ$32*#REF!</f>
        <v>#REF!</v>
      </c>
      <c r="AZ6" s="212">
        <f t="shared" ref="AZ6:AZ32" si="5">$AR$32*M6</f>
        <v>4.0039533312026823E-2</v>
      </c>
      <c r="BA6" s="212">
        <f t="shared" ref="BA6:BA32" si="6">$AS$32*S6</f>
        <v>0.11709141605272314</v>
      </c>
      <c r="BB6" s="212">
        <f t="shared" ref="BB6:BB32" si="7">$AT$32*X6</f>
        <v>0.10054932469164546</v>
      </c>
      <c r="BC6" s="212">
        <f t="shared" ref="BC6:BC32" si="8">$AU$32*AD6</f>
        <v>0.31944676045985199</v>
      </c>
      <c r="BD6" s="213">
        <f t="shared" ref="BD6:BD32" si="9">$AV$32*AO6</f>
        <v>0.11047499636389314</v>
      </c>
      <c r="BE6" s="212">
        <f t="shared" ref="BE6:BE32" si="10">$AW$32*AJ6</f>
        <v>0.26491298537832569</v>
      </c>
      <c r="BF6" s="214">
        <f>ROUND(AX6+AZ6+BA6+BB6+BC6+BD6+BE6,3)</f>
        <v>1.415</v>
      </c>
    </row>
    <row r="7" spans="1:58" s="80" customFormat="1" ht="19">
      <c r="A7" s="199">
        <v>2</v>
      </c>
      <c r="B7" s="200" t="s">
        <v>1</v>
      </c>
      <c r="C7" s="201">
        <v>13788</v>
      </c>
      <c r="D7" s="202">
        <v>1.3090714333534175</v>
      </c>
      <c r="E7" s="202">
        <v>1.0541236337027329</v>
      </c>
      <c r="F7" s="203">
        <v>19026.380200587464</v>
      </c>
      <c r="G7" s="204">
        <f t="shared" ref="G7:G32" si="11">(F7/$F$32)/(C7/$C$32)</f>
        <v>3.371481248921079</v>
      </c>
      <c r="H7" s="206">
        <v>807</v>
      </c>
      <c r="I7" s="207">
        <v>1.5460576027221704</v>
      </c>
      <c r="J7" s="207">
        <v>1.0824503316560357</v>
      </c>
      <c r="K7" s="207">
        <v>1</v>
      </c>
      <c r="L7" s="203">
        <v>1350.5391658145406</v>
      </c>
      <c r="M7" s="204">
        <f t="shared" si="0"/>
        <v>0.99406767981768662</v>
      </c>
      <c r="N7" s="206">
        <v>1854</v>
      </c>
      <c r="O7" s="202">
        <v>1.5460576027221704</v>
      </c>
      <c r="P7" s="202">
        <v>1.0824503316560357</v>
      </c>
      <c r="Q7" s="202">
        <v>1</v>
      </c>
      <c r="R7" s="208">
        <v>3102.7256671873088</v>
      </c>
      <c r="S7" s="204">
        <f t="shared" si="1"/>
        <v>1.1642779459126988</v>
      </c>
      <c r="T7" s="202">
        <v>1.5460576027221704</v>
      </c>
      <c r="U7" s="202">
        <v>1.0824503316560357</v>
      </c>
      <c r="V7" s="202">
        <v>1.0541236337027329</v>
      </c>
      <c r="W7" s="208">
        <v>24323.52276003416</v>
      </c>
      <c r="X7" s="204">
        <f t="shared" si="2"/>
        <v>1.5743204319824962</v>
      </c>
      <c r="Y7" s="207">
        <v>1.0824503316560357</v>
      </c>
      <c r="Z7" s="207">
        <v>1.0541236337027329</v>
      </c>
      <c r="AA7" s="202">
        <v>1</v>
      </c>
      <c r="AB7" s="207">
        <v>2.2277978115993271</v>
      </c>
      <c r="AC7" s="208">
        <v>35049.076230912069</v>
      </c>
      <c r="AD7" s="204">
        <f t="shared" si="3"/>
        <v>2.1241647921574018</v>
      </c>
      <c r="AE7" s="202">
        <v>1.0824503316560357</v>
      </c>
      <c r="AF7" s="202">
        <v>1.0541236337027329</v>
      </c>
      <c r="AG7" s="202">
        <v>0.5</v>
      </c>
      <c r="AH7" s="202">
        <v>1.2917293233082705</v>
      </c>
      <c r="AI7" s="208">
        <v>10161.137444029106</v>
      </c>
      <c r="AJ7" s="204">
        <v>1.0387432291625751</v>
      </c>
      <c r="AK7" s="209">
        <v>554.765625</v>
      </c>
      <c r="AL7" s="209">
        <v>1.5730919490497808</v>
      </c>
      <c r="AM7" s="210">
        <v>0.97503759398496226</v>
      </c>
      <c r="AN7" s="208">
        <v>13443.81834586466</v>
      </c>
      <c r="AO7" s="204">
        <v>1.1477897451841386</v>
      </c>
      <c r="AP7" s="211"/>
      <c r="AQ7" s="211"/>
      <c r="AR7" s="211"/>
      <c r="AS7" s="211"/>
      <c r="AT7" s="211"/>
      <c r="AU7" s="211"/>
      <c r="AV7" s="211"/>
      <c r="AW7" s="211"/>
      <c r="AX7" s="212">
        <f t="shared" si="4"/>
        <v>0.47200737484895111</v>
      </c>
      <c r="AY7" s="212" t="e">
        <f>$AQ$32*#REF!</f>
        <v>#REF!</v>
      </c>
      <c r="AZ7" s="212">
        <f t="shared" si="5"/>
        <v>6.9584737587238071E-2</v>
      </c>
      <c r="BA7" s="212">
        <f t="shared" si="6"/>
        <v>0.22121280972341278</v>
      </c>
      <c r="BB7" s="212">
        <f t="shared" si="7"/>
        <v>0.15743204319824963</v>
      </c>
      <c r="BC7" s="212">
        <f t="shared" si="8"/>
        <v>0.31862471882361026</v>
      </c>
      <c r="BD7" s="213">
        <f t="shared" si="9"/>
        <v>0.12625687197025523</v>
      </c>
      <c r="BE7" s="212">
        <f t="shared" si="10"/>
        <v>0.24929837499901802</v>
      </c>
      <c r="BF7" s="214">
        <f t="shared" ref="BF7:BF31" si="12">ROUND(AX7+AZ7+BA7+BB7+BC7+BD7+BE7,3)</f>
        <v>1.6140000000000001</v>
      </c>
    </row>
    <row r="8" spans="1:58" s="80" customFormat="1" ht="19">
      <c r="A8" s="199">
        <v>3</v>
      </c>
      <c r="B8" s="200" t="s">
        <v>2</v>
      </c>
      <c r="C8" s="201">
        <v>31190</v>
      </c>
      <c r="D8" s="202">
        <v>0.57869435469948449</v>
      </c>
      <c r="E8" s="202">
        <v>1.0056524594476022</v>
      </c>
      <c r="F8" s="203">
        <v>18151.500859435044</v>
      </c>
      <c r="G8" s="204">
        <f t="shared" si="11"/>
        <v>1.4218802380371374</v>
      </c>
      <c r="H8" s="206">
        <v>2123</v>
      </c>
      <c r="I8" s="207">
        <v>1.0775842022045286</v>
      </c>
      <c r="J8" s="207">
        <v>1.0809293831692992</v>
      </c>
      <c r="K8" s="207">
        <v>1</v>
      </c>
      <c r="L8" s="203">
        <v>2472.8543225250814</v>
      </c>
      <c r="M8" s="204">
        <f t="shared" si="0"/>
        <v>0.80462440873100705</v>
      </c>
      <c r="N8" s="206">
        <v>4276</v>
      </c>
      <c r="O8" s="202">
        <v>1.0775842022045286</v>
      </c>
      <c r="P8" s="202">
        <v>1.0809293831692992</v>
      </c>
      <c r="Q8" s="202">
        <v>1</v>
      </c>
      <c r="R8" s="208">
        <v>4980.6524178602203</v>
      </c>
      <c r="S8" s="204">
        <f t="shared" si="1"/>
        <v>0.82620045061488034</v>
      </c>
      <c r="T8" s="202">
        <v>1.0775842022045286</v>
      </c>
      <c r="U8" s="202">
        <v>1.0809293831692992</v>
      </c>
      <c r="V8" s="202">
        <v>1.0056524594476022</v>
      </c>
      <c r="W8" s="208">
        <v>36535.228947875657</v>
      </c>
      <c r="X8" s="204">
        <f t="shared" si="2"/>
        <v>1.0453564212856175</v>
      </c>
      <c r="Y8" s="207">
        <v>1.0809293831692992</v>
      </c>
      <c r="Z8" s="207">
        <v>1.0056524594476022</v>
      </c>
      <c r="AA8" s="202">
        <v>1</v>
      </c>
      <c r="AB8" s="207">
        <v>1.3798101975991002</v>
      </c>
      <c r="AC8" s="208">
        <v>46782.127439103257</v>
      </c>
      <c r="AD8" s="204">
        <f t="shared" si="3"/>
        <v>1.2533648120829597</v>
      </c>
      <c r="AE8" s="202">
        <v>1.0809293831692992</v>
      </c>
      <c r="AF8" s="202">
        <v>1.0056524594476022</v>
      </c>
      <c r="AG8" s="202">
        <v>0.6257865673477554</v>
      </c>
      <c r="AH8" s="202">
        <v>0.93684210526315792</v>
      </c>
      <c r="AI8" s="208">
        <v>19877.110653495667</v>
      </c>
      <c r="AJ8" s="204">
        <v>0.89826615265852205</v>
      </c>
      <c r="AK8" s="209">
        <v>942.71641791044772</v>
      </c>
      <c r="AL8" s="209">
        <v>1.0895719025383457</v>
      </c>
      <c r="AM8" s="210">
        <v>0.812419890096997</v>
      </c>
      <c r="AN8" s="208">
        <v>25339.376372125338</v>
      </c>
      <c r="AO8" s="204">
        <v>0.9563602720443819</v>
      </c>
      <c r="AP8" s="211"/>
      <c r="AQ8" s="211"/>
      <c r="AR8" s="211"/>
      <c r="AS8" s="211"/>
      <c r="AT8" s="211"/>
      <c r="AU8" s="211"/>
      <c r="AV8" s="211"/>
      <c r="AW8" s="211"/>
      <c r="AX8" s="212">
        <f t="shared" si="4"/>
        <v>0.19906323332519926</v>
      </c>
      <c r="AY8" s="212" t="e">
        <f>$AQ$32*#REF!</f>
        <v>#REF!</v>
      </c>
      <c r="AZ8" s="212">
        <f t="shared" si="5"/>
        <v>5.6323708611170496E-2</v>
      </c>
      <c r="BA8" s="212">
        <f t="shared" si="6"/>
        <v>0.15697808561682727</v>
      </c>
      <c r="BB8" s="212">
        <f t="shared" si="7"/>
        <v>0.10453564212856176</v>
      </c>
      <c r="BC8" s="212">
        <f t="shared" si="8"/>
        <v>0.18800472181244396</v>
      </c>
      <c r="BD8" s="213">
        <f t="shared" si="9"/>
        <v>0.10519962992488201</v>
      </c>
      <c r="BE8" s="212">
        <f t="shared" si="10"/>
        <v>0.21558387663804529</v>
      </c>
      <c r="BF8" s="214">
        <f t="shared" si="12"/>
        <v>1.026</v>
      </c>
    </row>
    <row r="9" spans="1:58" s="80" customFormat="1" ht="19">
      <c r="A9" s="199">
        <v>4</v>
      </c>
      <c r="B9" s="200" t="s">
        <v>3</v>
      </c>
      <c r="C9" s="201">
        <v>28773</v>
      </c>
      <c r="D9" s="202">
        <v>0.627306048138078</v>
      </c>
      <c r="E9" s="202">
        <v>1.0336428130776789</v>
      </c>
      <c r="F9" s="203">
        <v>18656.712101349876</v>
      </c>
      <c r="G9" s="204">
        <f t="shared" si="11"/>
        <v>1.58422118480567</v>
      </c>
      <c r="H9" s="206">
        <v>1784</v>
      </c>
      <c r="I9" s="207">
        <v>1.2823535892144644</v>
      </c>
      <c r="J9" s="207">
        <v>1.0928848632161681</v>
      </c>
      <c r="K9" s="207">
        <v>1</v>
      </c>
      <c r="L9" s="203">
        <v>2500.2132512670473</v>
      </c>
      <c r="M9" s="204">
        <f t="shared" si="0"/>
        <v>0.88186468676125973</v>
      </c>
      <c r="N9" s="206">
        <v>4030</v>
      </c>
      <c r="O9" s="202">
        <v>1.2823535892144644</v>
      </c>
      <c r="P9" s="202">
        <v>1.0928848632161681</v>
      </c>
      <c r="Q9" s="202">
        <v>1</v>
      </c>
      <c r="R9" s="208">
        <v>5647.9032525819512</v>
      </c>
      <c r="S9" s="204">
        <f t="shared" si="1"/>
        <v>1.0155859180215301</v>
      </c>
      <c r="T9" s="202">
        <v>1.2823535892144644</v>
      </c>
      <c r="U9" s="202">
        <v>1.0928848632161681</v>
      </c>
      <c r="V9" s="202">
        <v>1.0336428130776789</v>
      </c>
      <c r="W9" s="208">
        <v>41680.971949908795</v>
      </c>
      <c r="X9" s="204">
        <f t="shared" si="2"/>
        <v>1.2927680933606658</v>
      </c>
      <c r="Y9" s="207">
        <v>1.0928848632161681</v>
      </c>
      <c r="Z9" s="207">
        <v>1.0336428130776789</v>
      </c>
      <c r="AA9" s="202">
        <v>1</v>
      </c>
      <c r="AB9" s="207">
        <v>1.7372961869391794</v>
      </c>
      <c r="AC9" s="208">
        <v>56468.195859188279</v>
      </c>
      <c r="AD9" s="204">
        <f t="shared" si="3"/>
        <v>1.6399540194217683</v>
      </c>
      <c r="AE9" s="202">
        <v>1.0928848632161681</v>
      </c>
      <c r="AF9" s="202">
        <v>1.0336428130776789</v>
      </c>
      <c r="AG9" s="202">
        <v>0.7</v>
      </c>
      <c r="AH9" s="202">
        <v>1.2135338345864661</v>
      </c>
      <c r="AI9" s="208">
        <v>27610.862636922113</v>
      </c>
      <c r="AJ9" s="204">
        <v>1.3525769573723148</v>
      </c>
      <c r="AK9" s="209">
        <v>1013.551724137931</v>
      </c>
      <c r="AL9" s="209">
        <v>1.3410300447119416</v>
      </c>
      <c r="AM9" s="210">
        <v>1.0081203007518795</v>
      </c>
      <c r="AN9" s="208">
        <v>29006.645413533828</v>
      </c>
      <c r="AO9" s="204">
        <v>1.1867338759584307</v>
      </c>
      <c r="AP9" s="211"/>
      <c r="AQ9" s="211"/>
      <c r="AR9" s="211"/>
      <c r="AS9" s="211"/>
      <c r="AT9" s="211"/>
      <c r="AU9" s="211"/>
      <c r="AV9" s="211"/>
      <c r="AW9" s="211"/>
      <c r="AX9" s="212">
        <f t="shared" si="4"/>
        <v>0.22179096587279382</v>
      </c>
      <c r="AY9" s="212" t="e">
        <f>$AQ$32*#REF!</f>
        <v>#REF!</v>
      </c>
      <c r="AZ9" s="212">
        <f t="shared" si="5"/>
        <v>6.1730528073288188E-2</v>
      </c>
      <c r="BA9" s="212">
        <f t="shared" si="6"/>
        <v>0.19296132442409072</v>
      </c>
      <c r="BB9" s="212">
        <f t="shared" si="7"/>
        <v>0.12927680933606658</v>
      </c>
      <c r="BC9" s="212">
        <f t="shared" si="8"/>
        <v>0.24599310291326523</v>
      </c>
      <c r="BD9" s="213">
        <f t="shared" si="9"/>
        <v>0.13054072635542738</v>
      </c>
      <c r="BE9" s="212">
        <f t="shared" si="10"/>
        <v>0.32461846976935554</v>
      </c>
      <c r="BF9" s="214">
        <f t="shared" si="12"/>
        <v>1.3069999999999999</v>
      </c>
    </row>
    <row r="10" spans="1:58" s="80" customFormat="1" ht="19">
      <c r="A10" s="199">
        <v>5</v>
      </c>
      <c r="B10" s="200" t="s">
        <v>4</v>
      </c>
      <c r="C10" s="201">
        <v>20179</v>
      </c>
      <c r="D10" s="202">
        <v>0.89446835438212591</v>
      </c>
      <c r="E10" s="202">
        <v>1.0155001230438905</v>
      </c>
      <c r="F10" s="203">
        <v>18329.246036262473</v>
      </c>
      <c r="G10" s="204">
        <f t="shared" si="11"/>
        <v>2.2192734264701319</v>
      </c>
      <c r="H10" s="206">
        <v>1279</v>
      </c>
      <c r="I10" s="207">
        <v>1.1000706124766246</v>
      </c>
      <c r="J10" s="207">
        <v>1.0963706631627104</v>
      </c>
      <c r="K10" s="207">
        <v>1</v>
      </c>
      <c r="L10" s="203">
        <v>1542.5829029193849</v>
      </c>
      <c r="M10" s="204">
        <f t="shared" si="0"/>
        <v>0.77581633310177933</v>
      </c>
      <c r="N10" s="206">
        <v>3053</v>
      </c>
      <c r="O10" s="202">
        <v>1.1000706124766246</v>
      </c>
      <c r="P10" s="202">
        <v>1.0963706631627104</v>
      </c>
      <c r="Q10" s="202">
        <v>1</v>
      </c>
      <c r="R10" s="208">
        <v>3682.1779535675382</v>
      </c>
      <c r="S10" s="204">
        <f t="shared" si="1"/>
        <v>0.94410370166503077</v>
      </c>
      <c r="T10" s="202">
        <v>1.1000706124766246</v>
      </c>
      <c r="U10" s="202">
        <v>1.0963706631627104</v>
      </c>
      <c r="V10" s="202">
        <v>1.0155001230438905</v>
      </c>
      <c r="W10" s="208">
        <v>24714.827853215498</v>
      </c>
      <c r="X10" s="204">
        <f t="shared" si="2"/>
        <v>1.09301439677037</v>
      </c>
      <c r="Y10" s="207">
        <v>1.0963706631627104</v>
      </c>
      <c r="Z10" s="207">
        <v>1.0155001230438905</v>
      </c>
      <c r="AA10" s="202">
        <v>1</v>
      </c>
      <c r="AB10" s="207">
        <v>1.6157521510682247</v>
      </c>
      <c r="AC10" s="208">
        <v>36300.430003498848</v>
      </c>
      <c r="AD10" s="204">
        <f t="shared" si="3"/>
        <v>1.5032286146321636</v>
      </c>
      <c r="AE10" s="202">
        <v>1.0963706631627104</v>
      </c>
      <c r="AF10" s="202">
        <v>1.0155001230438905</v>
      </c>
      <c r="AG10" s="202">
        <v>0.7</v>
      </c>
      <c r="AH10" s="202">
        <v>0.94285714285714284</v>
      </c>
      <c r="AI10" s="208">
        <v>14827.944859284058</v>
      </c>
      <c r="AJ10" s="204">
        <v>1.0357345813841614</v>
      </c>
      <c r="AK10" s="209">
        <v>1198.2065217391305</v>
      </c>
      <c r="AL10" s="209">
        <v>1.1039433342748037</v>
      </c>
      <c r="AM10" s="210">
        <v>0.84571428571428564</v>
      </c>
      <c r="AN10" s="208">
        <v>17065.66857142857</v>
      </c>
      <c r="AO10" s="204">
        <v>0.99555359761190565</v>
      </c>
      <c r="AP10" s="211"/>
      <c r="AQ10" s="211"/>
      <c r="AR10" s="211"/>
      <c r="AS10" s="211"/>
      <c r="AT10" s="211"/>
      <c r="AU10" s="211"/>
      <c r="AV10" s="211"/>
      <c r="AW10" s="211"/>
      <c r="AX10" s="212">
        <f t="shared" si="4"/>
        <v>0.31069827970581848</v>
      </c>
      <c r="AY10" s="212" t="e">
        <f>$AQ$32*#REF!</f>
        <v>#REF!</v>
      </c>
      <c r="AZ10" s="212">
        <f t="shared" si="5"/>
        <v>5.4307143317124558E-2</v>
      </c>
      <c r="BA10" s="212">
        <f t="shared" si="6"/>
        <v>0.17937970331635586</v>
      </c>
      <c r="BB10" s="212">
        <f t="shared" si="7"/>
        <v>0.10930143967703701</v>
      </c>
      <c r="BC10" s="212">
        <f t="shared" si="8"/>
        <v>0.22548429219482452</v>
      </c>
      <c r="BD10" s="213">
        <f t="shared" si="9"/>
        <v>0.10951089573730963</v>
      </c>
      <c r="BE10" s="212">
        <f t="shared" si="10"/>
        <v>0.24857629953219873</v>
      </c>
      <c r="BF10" s="214">
        <f t="shared" si="12"/>
        <v>1.2370000000000001</v>
      </c>
    </row>
    <row r="11" spans="1:58" s="218" customFormat="1" ht="19">
      <c r="A11" s="215">
        <v>6</v>
      </c>
      <c r="B11" s="216" t="s">
        <v>5</v>
      </c>
      <c r="C11" s="201">
        <v>31812</v>
      </c>
      <c r="D11" s="202">
        <v>0.5673795084583465</v>
      </c>
      <c r="E11" s="202">
        <v>1.0344145501946682</v>
      </c>
      <c r="F11" s="203">
        <v>18670.641552633657</v>
      </c>
      <c r="G11" s="204">
        <f t="shared" si="11"/>
        <v>1.4339503684528963</v>
      </c>
      <c r="H11" s="206">
        <v>1866</v>
      </c>
      <c r="I11" s="207">
        <v>1.2667355930661637</v>
      </c>
      <c r="J11" s="207">
        <v>1.0788636661765847</v>
      </c>
      <c r="K11" s="207">
        <v>1</v>
      </c>
      <c r="L11" s="203">
        <v>2550.1409212178914</v>
      </c>
      <c r="M11" s="204">
        <f t="shared" si="0"/>
        <v>0.81354813105288137</v>
      </c>
      <c r="N11" s="206">
        <v>4090</v>
      </c>
      <c r="O11" s="202">
        <v>1.2667355930661637</v>
      </c>
      <c r="P11" s="202">
        <v>1.0788636661765847</v>
      </c>
      <c r="Q11" s="202">
        <v>1</v>
      </c>
      <c r="R11" s="208">
        <v>5589.5371745879829</v>
      </c>
      <c r="S11" s="204">
        <f t="shared" si="1"/>
        <v>0.90907443028884016</v>
      </c>
      <c r="T11" s="202">
        <v>1.2667355930661637</v>
      </c>
      <c r="U11" s="202">
        <v>1.0788636661765847</v>
      </c>
      <c r="V11" s="202">
        <v>1.0344145501946682</v>
      </c>
      <c r="W11" s="208">
        <v>44971.578899380722</v>
      </c>
      <c r="X11" s="204">
        <f t="shared" si="2"/>
        <v>1.2615808687255639</v>
      </c>
      <c r="Y11" s="207">
        <v>1.0788636661765847</v>
      </c>
      <c r="Z11" s="207">
        <v>1.0344145501946682</v>
      </c>
      <c r="AA11" s="202">
        <v>1</v>
      </c>
      <c r="AB11" s="207">
        <v>1.8968212767991686</v>
      </c>
      <c r="AC11" s="208">
        <v>67340.84695695636</v>
      </c>
      <c r="AD11" s="204">
        <f t="shared" si="3"/>
        <v>1.7688886911388793</v>
      </c>
      <c r="AE11" s="202">
        <v>1.0788636661765847</v>
      </c>
      <c r="AF11" s="202">
        <v>1.0344145501946682</v>
      </c>
      <c r="AG11" s="202">
        <v>0.64086247105129956</v>
      </c>
      <c r="AH11" s="202">
        <v>1.2496240601503761</v>
      </c>
      <c r="AI11" s="208">
        <v>28431.277894011368</v>
      </c>
      <c r="AJ11" s="204">
        <v>1.2597157557937122</v>
      </c>
      <c r="AK11" s="209">
        <v>980</v>
      </c>
      <c r="AL11" s="209">
        <v>1.2541589567984777</v>
      </c>
      <c r="AM11" s="210">
        <v>1.0061194245107454</v>
      </c>
      <c r="AN11" s="208">
        <v>32006.671132535834</v>
      </c>
      <c r="AO11" s="204">
        <v>1.1843784947453124</v>
      </c>
      <c r="AP11" s="211"/>
      <c r="AQ11" s="211"/>
      <c r="AR11" s="211"/>
      <c r="AS11" s="211"/>
      <c r="AT11" s="211"/>
      <c r="AU11" s="211"/>
      <c r="AV11" s="211"/>
      <c r="AW11" s="211"/>
      <c r="AX11" s="212">
        <f t="shared" si="4"/>
        <v>0.20075305158340551</v>
      </c>
      <c r="AY11" s="217" t="e">
        <f>$AQ$32*#REF!</f>
        <v>#REF!</v>
      </c>
      <c r="AZ11" s="212">
        <f t="shared" si="5"/>
        <v>5.6948369173701704E-2</v>
      </c>
      <c r="BA11" s="212">
        <f t="shared" si="6"/>
        <v>0.17272414175487963</v>
      </c>
      <c r="BB11" s="212">
        <f t="shared" si="7"/>
        <v>0.12615808687255639</v>
      </c>
      <c r="BC11" s="212">
        <f t="shared" si="8"/>
        <v>0.26533330367083185</v>
      </c>
      <c r="BD11" s="213">
        <f t="shared" si="9"/>
        <v>0.13028163442198437</v>
      </c>
      <c r="BE11" s="212">
        <f t="shared" si="10"/>
        <v>0.30233178139049094</v>
      </c>
      <c r="BF11" s="214">
        <f t="shared" si="12"/>
        <v>1.2549999999999999</v>
      </c>
    </row>
    <row r="12" spans="1:58" s="218" customFormat="1" ht="19">
      <c r="A12" s="215">
        <v>7</v>
      </c>
      <c r="B12" s="216" t="s">
        <v>6</v>
      </c>
      <c r="C12" s="201">
        <v>15100</v>
      </c>
      <c r="D12" s="202">
        <v>1.1953295975547629</v>
      </c>
      <c r="E12" s="202">
        <v>1.0261218437444668</v>
      </c>
      <c r="F12" s="203">
        <v>18520.962538930893</v>
      </c>
      <c r="G12" s="204">
        <f t="shared" si="11"/>
        <v>2.9967634173139763</v>
      </c>
      <c r="H12" s="206">
        <v>737</v>
      </c>
      <c r="I12" s="207">
        <v>1.1857048355842168</v>
      </c>
      <c r="J12" s="207">
        <v>1.0144698255293625</v>
      </c>
      <c r="K12" s="207">
        <v>1.0100708992366634</v>
      </c>
      <c r="L12" s="203">
        <v>895.43707427559093</v>
      </c>
      <c r="M12" s="204">
        <f t="shared" si="0"/>
        <v>0.6018221525181906</v>
      </c>
      <c r="N12" s="206">
        <v>1990</v>
      </c>
      <c r="O12" s="202">
        <v>1.1857048355842168</v>
      </c>
      <c r="P12" s="202">
        <v>1.0144698255293625</v>
      </c>
      <c r="Q12" s="202">
        <v>1.0100708992366634</v>
      </c>
      <c r="R12" s="208">
        <v>2417.8015981118401</v>
      </c>
      <c r="S12" s="204">
        <f t="shared" si="1"/>
        <v>0.82843469772334499</v>
      </c>
      <c r="T12" s="202">
        <v>1.1857048355842168</v>
      </c>
      <c r="U12" s="202">
        <v>1.0144698255293625</v>
      </c>
      <c r="V12" s="202">
        <v>1.0261218437444668</v>
      </c>
      <c r="W12" s="208">
        <v>18637.669450818328</v>
      </c>
      <c r="X12" s="204">
        <f t="shared" si="2"/>
        <v>1.1014951534357327</v>
      </c>
      <c r="Y12" s="207">
        <v>1.0144698255293625</v>
      </c>
      <c r="Z12" s="207">
        <v>1.0261218437444668</v>
      </c>
      <c r="AA12" s="202">
        <v>1.0100708992366634</v>
      </c>
      <c r="AB12" s="207">
        <v>2.352454570753717</v>
      </c>
      <c r="AC12" s="208">
        <v>37349.786043636806</v>
      </c>
      <c r="AD12" s="204">
        <f t="shared" si="3"/>
        <v>2.0669219433469803</v>
      </c>
      <c r="AE12" s="202">
        <v>1.0144698255293625</v>
      </c>
      <c r="AF12" s="202">
        <v>1.0261218437444668</v>
      </c>
      <c r="AG12" s="202">
        <v>0.9</v>
      </c>
      <c r="AH12" s="202">
        <v>1.0090225563909776</v>
      </c>
      <c r="AI12" s="208">
        <v>14274.417611404873</v>
      </c>
      <c r="AJ12" s="204">
        <v>1.3324428963503485</v>
      </c>
      <c r="AK12" s="209">
        <v>517.19402985074623</v>
      </c>
      <c r="AL12" s="209">
        <v>1.2277138898058895</v>
      </c>
      <c r="AM12" s="210">
        <v>0.96541353383458661</v>
      </c>
      <c r="AN12" s="208">
        <v>14577.744360902258</v>
      </c>
      <c r="AO12" s="204">
        <v>1.1364605435043449</v>
      </c>
      <c r="AP12" s="211"/>
      <c r="AQ12" s="211"/>
      <c r="AR12" s="211"/>
      <c r="AS12" s="211"/>
      <c r="AT12" s="211"/>
      <c r="AU12" s="211"/>
      <c r="AV12" s="211"/>
      <c r="AW12" s="211"/>
      <c r="AX12" s="212">
        <f t="shared" si="4"/>
        <v>0.41954687842395672</v>
      </c>
      <c r="AY12" s="217" t="e">
        <f>$AQ$32*#REF!</f>
        <v>#REF!</v>
      </c>
      <c r="AZ12" s="212">
        <f t="shared" si="5"/>
        <v>4.2127550676273343E-2</v>
      </c>
      <c r="BA12" s="212">
        <f t="shared" si="6"/>
        <v>0.15740259256743555</v>
      </c>
      <c r="BB12" s="212">
        <f t="shared" si="7"/>
        <v>0.11014951534357327</v>
      </c>
      <c r="BC12" s="212">
        <f t="shared" si="8"/>
        <v>0.31003829150204704</v>
      </c>
      <c r="BD12" s="213">
        <f t="shared" si="9"/>
        <v>0.12501065978547793</v>
      </c>
      <c r="BE12" s="212">
        <f t="shared" si="10"/>
        <v>0.31978629512408363</v>
      </c>
      <c r="BF12" s="214">
        <f t="shared" si="12"/>
        <v>1.484</v>
      </c>
    </row>
    <row r="13" spans="1:58" s="218" customFormat="1" ht="19">
      <c r="A13" s="215">
        <v>8</v>
      </c>
      <c r="B13" s="216" t="s">
        <v>7</v>
      </c>
      <c r="C13" s="201">
        <v>20626</v>
      </c>
      <c r="D13" s="202">
        <v>0.87508372554430913</v>
      </c>
      <c r="E13" s="202">
        <v>1.0134147570514243</v>
      </c>
      <c r="F13" s="203">
        <v>18291.606270905286</v>
      </c>
      <c r="G13" s="204">
        <f t="shared" si="11"/>
        <v>2.1667194585080529</v>
      </c>
      <c r="H13" s="206">
        <v>1274</v>
      </c>
      <c r="I13" s="207">
        <v>1.2238919773227201</v>
      </c>
      <c r="J13" s="207">
        <v>1.0792034731861448</v>
      </c>
      <c r="K13" s="207">
        <v>1</v>
      </c>
      <c r="L13" s="203">
        <v>1682.7354742597247</v>
      </c>
      <c r="M13" s="204">
        <f t="shared" si="0"/>
        <v>0.82796290973115305</v>
      </c>
      <c r="N13" s="206">
        <v>3222</v>
      </c>
      <c r="O13" s="202">
        <v>1.2238919773227201</v>
      </c>
      <c r="P13" s="202">
        <v>1.0792034731861448</v>
      </c>
      <c r="Q13" s="202">
        <v>1</v>
      </c>
      <c r="R13" s="208">
        <v>4255.7093391403714</v>
      </c>
      <c r="S13" s="204">
        <f t="shared" si="1"/>
        <v>1.0675089192838247</v>
      </c>
      <c r="T13" s="202">
        <v>1.2238919773227201</v>
      </c>
      <c r="U13" s="202">
        <v>1.0792034731861448</v>
      </c>
      <c r="V13" s="202">
        <v>1.0134147570514243</v>
      </c>
      <c r="W13" s="208">
        <v>27608.871779183224</v>
      </c>
      <c r="X13" s="204">
        <f t="shared" si="2"/>
        <v>1.1945424267594575</v>
      </c>
      <c r="Y13" s="207">
        <v>1.0792034731861448</v>
      </c>
      <c r="Z13" s="207">
        <v>1.0134147570514243</v>
      </c>
      <c r="AA13" s="202">
        <v>1</v>
      </c>
      <c r="AB13" s="207">
        <v>1.3415727411995677</v>
      </c>
      <c r="AC13" s="208">
        <v>30263.544888373399</v>
      </c>
      <c r="AD13" s="204">
        <f t="shared" si="3"/>
        <v>1.2260768397037543</v>
      </c>
      <c r="AE13" s="202">
        <v>1.0792034731861448</v>
      </c>
      <c r="AF13" s="202">
        <v>1.0134147570514243</v>
      </c>
      <c r="AG13" s="202">
        <v>0.5</v>
      </c>
      <c r="AH13" s="202">
        <v>0.92481203007518797</v>
      </c>
      <c r="AI13" s="208">
        <v>10431.074486673986</v>
      </c>
      <c r="AJ13" s="204">
        <v>0.7128221527598535</v>
      </c>
      <c r="AK13" s="209">
        <v>630.79999999999995</v>
      </c>
      <c r="AL13" s="209">
        <v>1.2447365508215311</v>
      </c>
      <c r="AM13" s="210">
        <v>0.75488721804511272</v>
      </c>
      <c r="AN13" s="208">
        <v>15570.303759398495</v>
      </c>
      <c r="AO13" s="204">
        <v>0.88863425675884877</v>
      </c>
      <c r="AP13" s="211"/>
      <c r="AQ13" s="211"/>
      <c r="AR13" s="211"/>
      <c r="AS13" s="211"/>
      <c r="AT13" s="211"/>
      <c r="AU13" s="211"/>
      <c r="AV13" s="211"/>
      <c r="AW13" s="211"/>
      <c r="AX13" s="212">
        <f t="shared" si="4"/>
        <v>0.30334072419112745</v>
      </c>
      <c r="AY13" s="217" t="e">
        <f>$AQ$32*#REF!</f>
        <v>#REF!</v>
      </c>
      <c r="AZ13" s="212">
        <f t="shared" si="5"/>
        <v>5.7957403681180721E-2</v>
      </c>
      <c r="BA13" s="212">
        <f t="shared" si="6"/>
        <v>0.20282669466392669</v>
      </c>
      <c r="BB13" s="212">
        <f t="shared" si="7"/>
        <v>0.11945424267594576</v>
      </c>
      <c r="BC13" s="212">
        <f t="shared" si="8"/>
        <v>0.18391152595556312</v>
      </c>
      <c r="BD13" s="213">
        <f t="shared" si="9"/>
        <v>9.7749768243473367E-2</v>
      </c>
      <c r="BE13" s="212">
        <f t="shared" si="10"/>
        <v>0.17107731666236484</v>
      </c>
      <c r="BF13" s="214">
        <f t="shared" si="12"/>
        <v>1.1359999999999999</v>
      </c>
    </row>
    <row r="14" spans="1:58" s="218" customFormat="1" ht="19">
      <c r="A14" s="215">
        <v>9</v>
      </c>
      <c r="B14" s="216" t="s">
        <v>8</v>
      </c>
      <c r="C14" s="201">
        <v>12585</v>
      </c>
      <c r="D14" s="202">
        <v>1.4342055560649121</v>
      </c>
      <c r="E14" s="202">
        <v>1.0403150880863679</v>
      </c>
      <c r="F14" s="203">
        <v>18777.143175143628</v>
      </c>
      <c r="G14" s="204">
        <f t="shared" si="11"/>
        <v>3.645374491787865</v>
      </c>
      <c r="H14" s="206">
        <v>823</v>
      </c>
      <c r="I14" s="207">
        <v>1.4331935448265629</v>
      </c>
      <c r="J14" s="207">
        <v>1.088729111370363</v>
      </c>
      <c r="K14" s="207">
        <v>1</v>
      </c>
      <c r="L14" s="203">
        <v>1284.1758968776689</v>
      </c>
      <c r="M14" s="204">
        <f t="shared" si="0"/>
        <v>1.0355744803302513</v>
      </c>
      <c r="N14" s="206">
        <v>1697</v>
      </c>
      <c r="O14" s="202">
        <v>1.4331935448265629</v>
      </c>
      <c r="P14" s="202">
        <v>1.088729111370363</v>
      </c>
      <c r="Q14" s="202">
        <v>1</v>
      </c>
      <c r="R14" s="208">
        <v>2647.9301300138573</v>
      </c>
      <c r="S14" s="204">
        <f t="shared" si="1"/>
        <v>1.0885988440416752</v>
      </c>
      <c r="T14" s="202">
        <v>1.4331935448265629</v>
      </c>
      <c r="U14" s="202">
        <v>1.088729111370363</v>
      </c>
      <c r="V14" s="202">
        <v>1.0403150880863679</v>
      </c>
      <c r="W14" s="208">
        <v>20428.797155154585</v>
      </c>
      <c r="X14" s="204">
        <f t="shared" si="2"/>
        <v>1.4486301144704166</v>
      </c>
      <c r="Y14" s="207">
        <v>1.088729111370363</v>
      </c>
      <c r="Z14" s="207">
        <v>1.0403150880863679</v>
      </c>
      <c r="AA14" s="202">
        <v>1</v>
      </c>
      <c r="AB14" s="207">
        <v>2.392194730136918</v>
      </c>
      <c r="AC14" s="208">
        <v>34098.43776788067</v>
      </c>
      <c r="AD14" s="204">
        <f t="shared" si="3"/>
        <v>2.2640925054375902</v>
      </c>
      <c r="AE14" s="202">
        <v>1.088729111370363</v>
      </c>
      <c r="AF14" s="202">
        <v>1.0403150880863679</v>
      </c>
      <c r="AG14" s="202">
        <v>0.5</v>
      </c>
      <c r="AH14" s="202">
        <v>1.1353383458646618</v>
      </c>
      <c r="AI14" s="208">
        <v>8091.578717285066</v>
      </c>
      <c r="AJ14" s="204">
        <v>0.90624828635078214</v>
      </c>
      <c r="AK14" s="209">
        <v>455.80204778156997</v>
      </c>
      <c r="AL14" s="209">
        <v>1.4467484389706589</v>
      </c>
      <c r="AM14" s="210">
        <v>0.8812030075187971</v>
      </c>
      <c r="AN14" s="208">
        <v>11089.939849624061</v>
      </c>
      <c r="AO14" s="204">
        <v>1.0373300288061464</v>
      </c>
      <c r="AP14" s="211"/>
      <c r="AQ14" s="211"/>
      <c r="AR14" s="211"/>
      <c r="AS14" s="211"/>
      <c r="AT14" s="211"/>
      <c r="AU14" s="211"/>
      <c r="AV14" s="211"/>
      <c r="AW14" s="211"/>
      <c r="AX14" s="212">
        <f t="shared" si="4"/>
        <v>0.51035242885030119</v>
      </c>
      <c r="AY14" s="217" t="e">
        <f>$AQ$32*#REF!</f>
        <v>#REF!</v>
      </c>
      <c r="AZ14" s="212">
        <f t="shared" si="5"/>
        <v>7.2490213623117597E-2</v>
      </c>
      <c r="BA14" s="212">
        <f t="shared" si="6"/>
        <v>0.20683378036791827</v>
      </c>
      <c r="BB14" s="212">
        <f t="shared" si="7"/>
        <v>0.14486301144704167</v>
      </c>
      <c r="BC14" s="212">
        <f t="shared" si="8"/>
        <v>0.33961387581563851</v>
      </c>
      <c r="BD14" s="213">
        <f t="shared" si="9"/>
        <v>0.11410630316867611</v>
      </c>
      <c r="BE14" s="212">
        <f t="shared" si="10"/>
        <v>0.2174995887241877</v>
      </c>
      <c r="BF14" s="214">
        <f t="shared" si="12"/>
        <v>1.6060000000000001</v>
      </c>
    </row>
    <row r="15" spans="1:58" s="218" customFormat="1" ht="19">
      <c r="A15" s="215">
        <v>10</v>
      </c>
      <c r="B15" s="216" t="s">
        <v>9</v>
      </c>
      <c r="C15" s="201">
        <v>13739</v>
      </c>
      <c r="D15" s="202">
        <v>1.3137402229475885</v>
      </c>
      <c r="E15" s="202">
        <v>1.028441814361263</v>
      </c>
      <c r="F15" s="203">
        <v>18562.836795040974</v>
      </c>
      <c r="G15" s="204">
        <f t="shared" si="11"/>
        <v>3.3010725957909282</v>
      </c>
      <c r="H15" s="206">
        <v>597</v>
      </c>
      <c r="I15" s="207">
        <v>1.410791924581732</v>
      </c>
      <c r="J15" s="207">
        <v>1.0805299310777967</v>
      </c>
      <c r="K15" s="207">
        <v>1</v>
      </c>
      <c r="L15" s="203">
        <v>910.06853191694631</v>
      </c>
      <c r="M15" s="204">
        <f t="shared" si="0"/>
        <v>0.67224722693336036</v>
      </c>
      <c r="N15" s="206">
        <v>1476</v>
      </c>
      <c r="O15" s="202">
        <v>1.410791924581732</v>
      </c>
      <c r="P15" s="202">
        <v>1.0805299310777967</v>
      </c>
      <c r="Q15" s="202">
        <v>1</v>
      </c>
      <c r="R15" s="208">
        <v>2250.0186819253149</v>
      </c>
      <c r="S15" s="204">
        <f t="shared" si="1"/>
        <v>0.84731631326125589</v>
      </c>
      <c r="T15" s="202">
        <v>1.410791924581732</v>
      </c>
      <c r="U15" s="202">
        <v>1.0805299310777967</v>
      </c>
      <c r="V15" s="202">
        <v>1.028441814361263</v>
      </c>
      <c r="W15" s="208">
        <v>21539.450317111226</v>
      </c>
      <c r="X15" s="204">
        <f t="shared" si="2"/>
        <v>1.3990957112908724</v>
      </c>
      <c r="Y15" s="207">
        <v>1.0805299310777967</v>
      </c>
      <c r="Z15" s="207">
        <v>1.028441814361263</v>
      </c>
      <c r="AA15" s="202">
        <v>1</v>
      </c>
      <c r="AB15" s="207">
        <v>2.2347893954224793</v>
      </c>
      <c r="AC15" s="208">
        <v>34119.939527000621</v>
      </c>
      <c r="AD15" s="204">
        <f t="shared" si="3"/>
        <v>2.0752290304708669</v>
      </c>
      <c r="AE15" s="202">
        <v>1.0805299310777967</v>
      </c>
      <c r="AF15" s="202">
        <v>1.028441814361263</v>
      </c>
      <c r="AG15" s="202">
        <v>0.5</v>
      </c>
      <c r="AH15" s="202">
        <v>1.0210526315789474</v>
      </c>
      <c r="AI15" s="208">
        <v>7794.527331013328</v>
      </c>
      <c r="AJ15" s="204">
        <v>0.79965345037388325</v>
      </c>
      <c r="AK15" s="209">
        <v>690.44692737430171</v>
      </c>
      <c r="AL15" s="209">
        <v>1.4537782249240692</v>
      </c>
      <c r="AM15" s="210">
        <v>0.81263157894736837</v>
      </c>
      <c r="AN15" s="208">
        <v>11164.745263157894</v>
      </c>
      <c r="AO15" s="204">
        <v>0.95660946683761339</v>
      </c>
      <c r="AP15" s="211"/>
      <c r="AQ15" s="211"/>
      <c r="AR15" s="211"/>
      <c r="AS15" s="211"/>
      <c r="AT15" s="211"/>
      <c r="AU15" s="211"/>
      <c r="AV15" s="211"/>
      <c r="AW15" s="211"/>
      <c r="AX15" s="212">
        <f t="shared" si="4"/>
        <v>0.46215016341073001</v>
      </c>
      <c r="AY15" s="217" t="e">
        <f>$AQ$32*#REF!</f>
        <v>#REF!</v>
      </c>
      <c r="AZ15" s="212">
        <f t="shared" si="5"/>
        <v>4.7057305885335229E-2</v>
      </c>
      <c r="BA15" s="212">
        <f t="shared" si="6"/>
        <v>0.16099009951963864</v>
      </c>
      <c r="BB15" s="212">
        <f t="shared" si="7"/>
        <v>0.13990957112908725</v>
      </c>
      <c r="BC15" s="212">
        <f t="shared" si="8"/>
        <v>0.31128435457063003</v>
      </c>
      <c r="BD15" s="213">
        <f t="shared" si="9"/>
        <v>0.10522704135213748</v>
      </c>
      <c r="BE15" s="212">
        <f t="shared" si="10"/>
        <v>0.19191682808973198</v>
      </c>
      <c r="BF15" s="214">
        <f t="shared" si="12"/>
        <v>1.419</v>
      </c>
    </row>
    <row r="16" spans="1:58" s="218" customFormat="1" ht="19">
      <c r="A16" s="215">
        <v>11</v>
      </c>
      <c r="B16" s="216" t="s">
        <v>10</v>
      </c>
      <c r="C16" s="201">
        <v>18877</v>
      </c>
      <c r="D16" s="202">
        <v>0.9561623628265572</v>
      </c>
      <c r="E16" s="202">
        <v>1.0291319079530987</v>
      </c>
      <c r="F16" s="203">
        <v>18575.292623401576</v>
      </c>
      <c r="G16" s="204">
        <f t="shared" si="11"/>
        <v>2.4041886397314793</v>
      </c>
      <c r="H16" s="206">
        <v>1088</v>
      </c>
      <c r="I16" s="207">
        <v>1.2533338639066951</v>
      </c>
      <c r="J16" s="207">
        <v>1.0222986726705521</v>
      </c>
      <c r="K16" s="207">
        <v>1.0102670683715709</v>
      </c>
      <c r="L16" s="203">
        <v>1408.3469671785663</v>
      </c>
      <c r="M16" s="204">
        <f t="shared" si="0"/>
        <v>0.75715837812267528</v>
      </c>
      <c r="N16" s="206">
        <v>2662</v>
      </c>
      <c r="O16" s="202">
        <v>1.2533338639066951</v>
      </c>
      <c r="P16" s="202">
        <v>1.0222986726705521</v>
      </c>
      <c r="Q16" s="202">
        <v>1.0102670683715709</v>
      </c>
      <c r="R16" s="208">
        <v>3445.7900980049108</v>
      </c>
      <c r="S16" s="204">
        <f t="shared" si="1"/>
        <v>0.94443138331377485</v>
      </c>
      <c r="T16" s="202">
        <v>1.2533338639066951</v>
      </c>
      <c r="U16" s="202">
        <v>1.0222986726705521</v>
      </c>
      <c r="V16" s="202">
        <v>1.0291319079530987</v>
      </c>
      <c r="W16" s="208">
        <v>24891.357959320645</v>
      </c>
      <c r="X16" s="204">
        <f t="shared" si="2"/>
        <v>1.1767482129432372</v>
      </c>
      <c r="Y16" s="207">
        <v>1.0222986726705521</v>
      </c>
      <c r="Z16" s="207">
        <v>1.0291319079530987</v>
      </c>
      <c r="AA16" s="202">
        <v>1.0102670683715709</v>
      </c>
      <c r="AB16" s="207">
        <v>2.3574949940663079</v>
      </c>
      <c r="AC16" s="208">
        <v>47300.833334242641</v>
      </c>
      <c r="AD16" s="204">
        <f t="shared" si="3"/>
        <v>2.0938652105684987</v>
      </c>
      <c r="AE16" s="202">
        <v>1.0222986726705521</v>
      </c>
      <c r="AF16" s="202">
        <v>1.0291319079530987</v>
      </c>
      <c r="AG16" s="202">
        <v>0.9</v>
      </c>
      <c r="AH16" s="202">
        <v>1.0751879699248121</v>
      </c>
      <c r="AI16" s="208">
        <v>19218.023595548151</v>
      </c>
      <c r="AJ16" s="204">
        <v>1.4349702630459586</v>
      </c>
      <c r="AK16" s="209">
        <v>686.40939597315435</v>
      </c>
      <c r="AL16" s="209">
        <v>1.2776423693223933</v>
      </c>
      <c r="AM16" s="210">
        <v>1.0051127819548873</v>
      </c>
      <c r="AN16" s="208">
        <v>18973.513984962407</v>
      </c>
      <c r="AO16" s="204">
        <v>1.1831935004334952</v>
      </c>
      <c r="AP16" s="211"/>
      <c r="AQ16" s="211"/>
      <c r="AR16" s="211"/>
      <c r="AS16" s="211"/>
      <c r="AT16" s="211"/>
      <c r="AU16" s="211"/>
      <c r="AV16" s="211"/>
      <c r="AW16" s="211"/>
      <c r="AX16" s="212">
        <f t="shared" si="4"/>
        <v>0.33658640956240715</v>
      </c>
      <c r="AY16" s="217" t="e">
        <f>$AQ$32*#REF!</f>
        <v>#REF!</v>
      </c>
      <c r="AZ16" s="212">
        <f t="shared" si="5"/>
        <v>5.3001086468587276E-2</v>
      </c>
      <c r="BA16" s="212">
        <f t="shared" si="6"/>
        <v>0.17944196282961722</v>
      </c>
      <c r="BB16" s="212">
        <f t="shared" si="7"/>
        <v>0.11767482129432372</v>
      </c>
      <c r="BC16" s="212">
        <f t="shared" si="8"/>
        <v>0.31407978158527478</v>
      </c>
      <c r="BD16" s="213">
        <f t="shared" si="9"/>
        <v>0.13015128504768447</v>
      </c>
      <c r="BE16" s="212">
        <f t="shared" si="10"/>
        <v>0.34439286313103007</v>
      </c>
      <c r="BF16" s="214">
        <f t="shared" si="12"/>
        <v>1.4750000000000001</v>
      </c>
    </row>
    <row r="17" spans="1:58" s="218" customFormat="1" ht="19">
      <c r="A17" s="215">
        <v>12</v>
      </c>
      <c r="B17" s="216" t="s">
        <v>11</v>
      </c>
      <c r="C17" s="201">
        <v>30826</v>
      </c>
      <c r="D17" s="202">
        <v>0.58552770139093357</v>
      </c>
      <c r="E17" s="202">
        <v>1.0741473814860107</v>
      </c>
      <c r="F17" s="203">
        <v>19387.798374115253</v>
      </c>
      <c r="G17" s="204">
        <f t="shared" si="11"/>
        <v>1.536657828917845</v>
      </c>
      <c r="H17" s="206">
        <v>1650</v>
      </c>
      <c r="I17" s="207">
        <v>1.4411853151077845</v>
      </c>
      <c r="J17" s="207">
        <v>1.0795476459101185</v>
      </c>
      <c r="K17" s="207">
        <v>1</v>
      </c>
      <c r="L17" s="203">
        <v>2567.1165535039877</v>
      </c>
      <c r="M17" s="204">
        <f t="shared" si="0"/>
        <v>0.84515907343932539</v>
      </c>
      <c r="N17" s="206">
        <v>4104</v>
      </c>
      <c r="O17" s="202">
        <v>1.4411853151077845</v>
      </c>
      <c r="P17" s="202">
        <v>1.0795476459101185</v>
      </c>
      <c r="Q17" s="202">
        <v>1</v>
      </c>
      <c r="R17" s="208">
        <v>6385.1189912608279</v>
      </c>
      <c r="S17" s="204">
        <f t="shared" si="1"/>
        <v>1.0716831153501638</v>
      </c>
      <c r="T17" s="202">
        <v>1.4411853151077845</v>
      </c>
      <c r="U17" s="202">
        <v>1.0795476459101185</v>
      </c>
      <c r="V17" s="202">
        <v>1.0741473814860107</v>
      </c>
      <c r="W17" s="208">
        <v>51516.066021954786</v>
      </c>
      <c r="X17" s="204">
        <f t="shared" si="2"/>
        <v>1.4913976344697948</v>
      </c>
      <c r="Y17" s="207">
        <v>1.0795476459101185</v>
      </c>
      <c r="Z17" s="207">
        <v>1.0741473814860107</v>
      </c>
      <c r="AA17" s="202">
        <v>1</v>
      </c>
      <c r="AB17" s="207">
        <v>1.6983812107554042</v>
      </c>
      <c r="AC17" s="208">
        <v>60709.69337984085</v>
      </c>
      <c r="AD17" s="204">
        <f t="shared" si="3"/>
        <v>1.6457117513591422</v>
      </c>
      <c r="AE17" s="202">
        <v>1.0795476459101185</v>
      </c>
      <c r="AF17" s="202">
        <v>1.0741473814860107</v>
      </c>
      <c r="AG17" s="202">
        <v>0.58247503901985476</v>
      </c>
      <c r="AH17" s="202">
        <v>1.5</v>
      </c>
      <c r="AI17" s="208">
        <v>31231.399166778934</v>
      </c>
      <c r="AJ17" s="204">
        <v>1.4280434506869757</v>
      </c>
      <c r="AK17" s="209">
        <v>844.76712328767121</v>
      </c>
      <c r="AL17" s="209">
        <v>1.1023395741851161</v>
      </c>
      <c r="AM17" s="210">
        <v>1.1329900156079418</v>
      </c>
      <c r="AN17" s="208">
        <v>34925.550221130412</v>
      </c>
      <c r="AO17" s="204">
        <v>1.3337273653172277</v>
      </c>
      <c r="AP17" s="211"/>
      <c r="AQ17" s="211"/>
      <c r="AR17" s="211"/>
      <c r="AS17" s="211"/>
      <c r="AT17" s="211"/>
      <c r="AU17" s="211"/>
      <c r="AV17" s="211"/>
      <c r="AW17" s="211"/>
      <c r="AX17" s="212">
        <f t="shared" si="4"/>
        <v>0.21513209604849831</v>
      </c>
      <c r="AY17" s="217" t="e">
        <f>$AQ$32*#REF!</f>
        <v>#REF!</v>
      </c>
      <c r="AZ17" s="212">
        <f t="shared" si="5"/>
        <v>5.9161135140752781E-2</v>
      </c>
      <c r="BA17" s="212">
        <f t="shared" si="6"/>
        <v>0.20361979191653112</v>
      </c>
      <c r="BB17" s="212">
        <f t="shared" si="7"/>
        <v>0.14913976344697949</v>
      </c>
      <c r="BC17" s="212">
        <f t="shared" si="8"/>
        <v>0.2468567627038713</v>
      </c>
      <c r="BD17" s="213">
        <f t="shared" si="9"/>
        <v>0.14671001018489505</v>
      </c>
      <c r="BE17" s="212">
        <f t="shared" si="10"/>
        <v>0.34273042816487415</v>
      </c>
      <c r="BF17" s="214">
        <f t="shared" si="12"/>
        <v>1.363</v>
      </c>
    </row>
    <row r="18" spans="1:58" s="218" customFormat="1" ht="19">
      <c r="A18" s="215">
        <v>13</v>
      </c>
      <c r="B18" s="216" t="s">
        <v>12</v>
      </c>
      <c r="C18" s="201">
        <v>10452</v>
      </c>
      <c r="D18" s="202">
        <v>1.7268921663869996</v>
      </c>
      <c r="E18" s="202">
        <v>1.0123802143091081</v>
      </c>
      <c r="F18" s="203">
        <v>18272.933315551913</v>
      </c>
      <c r="G18" s="204">
        <f t="shared" si="11"/>
        <v>4.2714440364426878</v>
      </c>
      <c r="H18" s="206">
        <v>429</v>
      </c>
      <c r="I18" s="207">
        <v>1.1654362143867159</v>
      </c>
      <c r="J18" s="207">
        <v>1.0766174444977696</v>
      </c>
      <c r="K18" s="207">
        <v>1</v>
      </c>
      <c r="L18" s="203">
        <v>538.27872335015957</v>
      </c>
      <c r="M18" s="204">
        <f t="shared" si="0"/>
        <v>0.52265830762344134</v>
      </c>
      <c r="N18" s="206">
        <v>1132</v>
      </c>
      <c r="O18" s="202">
        <v>1.1654362143867159</v>
      </c>
      <c r="P18" s="202">
        <v>1.0766174444977696</v>
      </c>
      <c r="Q18" s="202">
        <v>1</v>
      </c>
      <c r="R18" s="208">
        <v>1420.3531814274606</v>
      </c>
      <c r="S18" s="204">
        <f t="shared" si="1"/>
        <v>0.70309096105356061</v>
      </c>
      <c r="T18" s="202">
        <v>1.1654362143867159</v>
      </c>
      <c r="U18" s="202">
        <v>1.0766174444977696</v>
      </c>
      <c r="V18" s="202">
        <v>1.0123802143091081</v>
      </c>
      <c r="W18" s="208">
        <v>13276.78649575234</v>
      </c>
      <c r="X18" s="204">
        <f t="shared" si="2"/>
        <v>1.1336043486088174</v>
      </c>
      <c r="Y18" s="207">
        <v>1.0766174444977696</v>
      </c>
      <c r="Z18" s="207">
        <v>1.0123802143091081</v>
      </c>
      <c r="AA18" s="202">
        <v>1</v>
      </c>
      <c r="AB18" s="207">
        <v>1.9927474090710131</v>
      </c>
      <c r="AC18" s="208">
        <v>22701.612978555011</v>
      </c>
      <c r="AD18" s="204">
        <f t="shared" si="3"/>
        <v>1.8149732113714983</v>
      </c>
      <c r="AE18" s="202">
        <v>1.0766174444977696</v>
      </c>
      <c r="AF18" s="202">
        <v>1.0123802143091081</v>
      </c>
      <c r="AG18" s="202">
        <v>0.9</v>
      </c>
      <c r="AH18" s="202">
        <v>0.8225563909774436</v>
      </c>
      <c r="AI18" s="208">
        <v>8433.5932795119843</v>
      </c>
      <c r="AJ18" s="204">
        <v>1.137314055875859</v>
      </c>
      <c r="AK18" s="209">
        <v>1115.151515151515</v>
      </c>
      <c r="AL18" s="209">
        <v>1.2019915889531247</v>
      </c>
      <c r="AM18" s="210">
        <v>0.85353383458646626</v>
      </c>
      <c r="AN18" s="208">
        <v>8921.1356390977453</v>
      </c>
      <c r="AO18" s="204">
        <v>1.0047585739767384</v>
      </c>
      <c r="AP18" s="211"/>
      <c r="AQ18" s="211"/>
      <c r="AR18" s="211"/>
      <c r="AS18" s="211"/>
      <c r="AT18" s="211"/>
      <c r="AU18" s="211"/>
      <c r="AV18" s="211"/>
      <c r="AW18" s="211"/>
      <c r="AX18" s="212">
        <f t="shared" si="4"/>
        <v>0.59800216510197635</v>
      </c>
      <c r="AY18" s="217" t="e">
        <f>$AQ$32*#REF!</f>
        <v>#REF!</v>
      </c>
      <c r="AZ18" s="212">
        <f t="shared" si="5"/>
        <v>3.6586081533640895E-2</v>
      </c>
      <c r="BA18" s="212">
        <f t="shared" si="6"/>
        <v>0.13358728260017652</v>
      </c>
      <c r="BB18" s="212">
        <f t="shared" si="7"/>
        <v>0.11336043486088175</v>
      </c>
      <c r="BC18" s="212">
        <f t="shared" si="8"/>
        <v>0.27224598170572473</v>
      </c>
      <c r="BD18" s="213">
        <f t="shared" si="9"/>
        <v>0.11052344313744122</v>
      </c>
      <c r="BE18" s="212">
        <f t="shared" si="10"/>
        <v>0.27295537341020615</v>
      </c>
      <c r="BF18" s="214">
        <f t="shared" si="12"/>
        <v>1.5369999999999999</v>
      </c>
    </row>
    <row r="19" spans="1:58" s="218" customFormat="1" ht="19">
      <c r="A19" s="215">
        <v>14</v>
      </c>
      <c r="B19" s="216" t="s">
        <v>13</v>
      </c>
      <c r="C19" s="201">
        <v>20427</v>
      </c>
      <c r="D19" s="202">
        <v>0.883608798309929</v>
      </c>
      <c r="E19" s="202">
        <v>1.0124467736342979</v>
      </c>
      <c r="F19" s="203">
        <v>18274.134676555943</v>
      </c>
      <c r="G19" s="204">
        <f t="shared" si="11"/>
        <v>2.1857379096432696</v>
      </c>
      <c r="H19" s="206">
        <v>1113</v>
      </c>
      <c r="I19" s="207">
        <v>1.1344525472375842</v>
      </c>
      <c r="J19" s="207">
        <v>1.0785308722504918</v>
      </c>
      <c r="K19" s="207">
        <v>1</v>
      </c>
      <c r="L19" s="203">
        <v>1361.8023520677245</v>
      </c>
      <c r="M19" s="204">
        <f t="shared" si="0"/>
        <v>0.67658059286185346</v>
      </c>
      <c r="N19" s="206">
        <v>2644</v>
      </c>
      <c r="O19" s="202">
        <v>1.1344525472375842</v>
      </c>
      <c r="P19" s="202">
        <v>1.0785308722504918</v>
      </c>
      <c r="Q19" s="202">
        <v>1</v>
      </c>
      <c r="R19" s="208">
        <v>3235.0452999704075</v>
      </c>
      <c r="S19" s="204">
        <f t="shared" si="1"/>
        <v>0.81938940652575942</v>
      </c>
      <c r="T19" s="202">
        <v>1.1344525472375842</v>
      </c>
      <c r="U19" s="202">
        <v>1.0785308722504918</v>
      </c>
      <c r="V19" s="202">
        <v>1.0124467736342979</v>
      </c>
      <c r="W19" s="208">
        <v>25304.380258203117</v>
      </c>
      <c r="X19" s="204">
        <f t="shared" si="2"/>
        <v>1.1055007695659638</v>
      </c>
      <c r="Y19" s="207">
        <v>1.0785308722504918</v>
      </c>
      <c r="Z19" s="207">
        <v>1.0124467736342979</v>
      </c>
      <c r="AA19" s="202">
        <v>1</v>
      </c>
      <c r="AB19" s="207">
        <v>2.4248654399861809</v>
      </c>
      <c r="AC19" s="208">
        <v>54087.513239577565</v>
      </c>
      <c r="AD19" s="204">
        <f t="shared" si="3"/>
        <v>2.2126123418031094</v>
      </c>
      <c r="AE19" s="202">
        <v>1.0785308722504918</v>
      </c>
      <c r="AF19" s="202">
        <v>1.0124467736342979</v>
      </c>
      <c r="AG19" s="202">
        <v>0.7</v>
      </c>
      <c r="AH19" s="202">
        <v>0.91278195488721803</v>
      </c>
      <c r="AI19" s="208">
        <v>14251.955460697183</v>
      </c>
      <c r="AJ19" s="204">
        <v>0.98341543947848564</v>
      </c>
      <c r="AK19" s="209">
        <v>598.53868194842414</v>
      </c>
      <c r="AL19" s="209">
        <v>1.1494945529615903</v>
      </c>
      <c r="AM19" s="210">
        <v>0.82766917293233067</v>
      </c>
      <c r="AN19" s="208">
        <v>16906.798195488718</v>
      </c>
      <c r="AO19" s="204">
        <v>0.97431134446229151</v>
      </c>
      <c r="AP19" s="211"/>
      <c r="AQ19" s="211"/>
      <c r="AR19" s="211"/>
      <c r="AS19" s="211"/>
      <c r="AT19" s="211"/>
      <c r="AU19" s="211"/>
      <c r="AV19" s="211"/>
      <c r="AW19" s="211"/>
      <c r="AX19" s="212">
        <f t="shared" si="4"/>
        <v>0.30600330735005776</v>
      </c>
      <c r="AY19" s="217" t="e">
        <f>$AQ$32*#REF!</f>
        <v>#REF!</v>
      </c>
      <c r="AZ19" s="212">
        <f t="shared" si="5"/>
        <v>4.7360641500329745E-2</v>
      </c>
      <c r="BA19" s="212">
        <f t="shared" si="6"/>
        <v>0.15568398723989429</v>
      </c>
      <c r="BB19" s="212">
        <f t="shared" si="7"/>
        <v>0.11055007695659638</v>
      </c>
      <c r="BC19" s="212">
        <f t="shared" si="8"/>
        <v>0.33189185127046639</v>
      </c>
      <c r="BD19" s="213">
        <f t="shared" si="9"/>
        <v>0.10717424789085207</v>
      </c>
      <c r="BE19" s="212">
        <f t="shared" si="10"/>
        <v>0.23601970547483656</v>
      </c>
      <c r="BF19" s="214">
        <f t="shared" si="12"/>
        <v>1.2949999999999999</v>
      </c>
    </row>
    <row r="20" spans="1:58" s="218" customFormat="1" ht="19">
      <c r="A20" s="215">
        <v>15</v>
      </c>
      <c r="B20" s="216" t="s">
        <v>14</v>
      </c>
      <c r="C20" s="201">
        <v>31328</v>
      </c>
      <c r="D20" s="202">
        <v>0.57614520311149509</v>
      </c>
      <c r="E20" s="202">
        <v>1.05229331539611</v>
      </c>
      <c r="F20" s="203">
        <v>18993.34391255019</v>
      </c>
      <c r="G20" s="204">
        <f t="shared" si="11"/>
        <v>1.4812713205857699</v>
      </c>
      <c r="H20" s="206">
        <v>2063</v>
      </c>
      <c r="I20" s="207">
        <v>1.1894172927451148</v>
      </c>
      <c r="J20" s="207">
        <v>1.0289480200439067</v>
      </c>
      <c r="K20" s="207">
        <v>1.0169567009653377</v>
      </c>
      <c r="L20" s="203">
        <v>2567.6118683161021</v>
      </c>
      <c r="M20" s="204">
        <f t="shared" si="0"/>
        <v>0.83177669800169141</v>
      </c>
      <c r="N20" s="206">
        <v>4262</v>
      </c>
      <c r="O20" s="202">
        <v>1.1894172927451148</v>
      </c>
      <c r="P20" s="202">
        <v>1.0289480200439067</v>
      </c>
      <c r="Q20" s="202">
        <v>1.0169567009653377</v>
      </c>
      <c r="R20" s="208">
        <v>5304.4894729826592</v>
      </c>
      <c r="S20" s="204">
        <f t="shared" si="1"/>
        <v>0.87604313181228866</v>
      </c>
      <c r="T20" s="202">
        <v>1.1894172927451148</v>
      </c>
      <c r="U20" s="202">
        <v>1.0289480200439067</v>
      </c>
      <c r="V20" s="202">
        <v>1.05229331539611</v>
      </c>
      <c r="W20" s="208">
        <v>40345.691729295781</v>
      </c>
      <c r="X20" s="204">
        <f t="shared" si="2"/>
        <v>1.1492974116556021</v>
      </c>
      <c r="Y20" s="207">
        <v>1.0289480200439067</v>
      </c>
      <c r="Z20" s="207">
        <v>1.05229331539611</v>
      </c>
      <c r="AA20" s="202">
        <v>1.0169567009653377</v>
      </c>
      <c r="AB20" s="207">
        <v>1.7897422198736299</v>
      </c>
      <c r="AC20" s="208">
        <v>61738.470061153159</v>
      </c>
      <c r="AD20" s="204">
        <f t="shared" si="3"/>
        <v>1.646781948797877</v>
      </c>
      <c r="AE20" s="202">
        <v>1.0289480200439067</v>
      </c>
      <c r="AF20" s="202">
        <v>1.05229331539611</v>
      </c>
      <c r="AG20" s="202">
        <v>0.9</v>
      </c>
      <c r="AH20" s="202">
        <v>1.4360902255639099</v>
      </c>
      <c r="AI20" s="208">
        <v>43841.676508755205</v>
      </c>
      <c r="AJ20" s="204">
        <v>1.9725210109525755</v>
      </c>
      <c r="AK20" s="209">
        <v>791.21495327102809</v>
      </c>
      <c r="AL20" s="209">
        <v>1.1766364711684512</v>
      </c>
      <c r="AM20" s="210">
        <v>1.2216541353383459</v>
      </c>
      <c r="AN20" s="208">
        <v>38271.980751879702</v>
      </c>
      <c r="AO20" s="204">
        <v>1.4381005382288623</v>
      </c>
      <c r="AP20" s="211"/>
      <c r="AQ20" s="211"/>
      <c r="AR20" s="211"/>
      <c r="AS20" s="211"/>
      <c r="AT20" s="211"/>
      <c r="AU20" s="211"/>
      <c r="AV20" s="211"/>
      <c r="AW20" s="211"/>
      <c r="AX20" s="212">
        <f t="shared" si="4"/>
        <v>0.20737798488200782</v>
      </c>
      <c r="AY20" s="217" t="e">
        <f>$AQ$32*#REF!</f>
        <v>#REF!</v>
      </c>
      <c r="AZ20" s="212">
        <f t="shared" si="5"/>
        <v>5.8224368860118406E-2</v>
      </c>
      <c r="BA20" s="212">
        <f t="shared" si="6"/>
        <v>0.16644819504433483</v>
      </c>
      <c r="BB20" s="212">
        <f t="shared" si="7"/>
        <v>0.11492974116556021</v>
      </c>
      <c r="BC20" s="212">
        <f t="shared" si="8"/>
        <v>0.24701729231968153</v>
      </c>
      <c r="BD20" s="213">
        <f t="shared" si="9"/>
        <v>0.15819105920517484</v>
      </c>
      <c r="BE20" s="212">
        <f t="shared" si="10"/>
        <v>0.4734050426286181</v>
      </c>
      <c r="BF20" s="214">
        <f t="shared" si="12"/>
        <v>1.4259999999999999</v>
      </c>
    </row>
    <row r="21" spans="1:58" s="218" customFormat="1" ht="19">
      <c r="A21" s="215">
        <v>16</v>
      </c>
      <c r="B21" s="216" t="s">
        <v>15</v>
      </c>
      <c r="C21" s="201">
        <v>61599</v>
      </c>
      <c r="D21" s="202">
        <v>0.29301574576010841</v>
      </c>
      <c r="E21" s="202">
        <v>1.044629976378816</v>
      </c>
      <c r="F21" s="203">
        <v>18855.024651803829</v>
      </c>
      <c r="G21" s="204">
        <f t="shared" si="11"/>
        <v>0.74785826063099314</v>
      </c>
      <c r="H21" s="206">
        <v>3434</v>
      </c>
      <c r="I21" s="207">
        <v>1.1845323927337528</v>
      </c>
      <c r="J21" s="207">
        <v>1.0801867569011268</v>
      </c>
      <c r="K21" s="207">
        <v>1</v>
      </c>
      <c r="L21" s="203">
        <v>4393.8586436823216</v>
      </c>
      <c r="M21" s="204">
        <f t="shared" si="0"/>
        <v>0.72390648019186499</v>
      </c>
      <c r="N21" s="206">
        <v>7911</v>
      </c>
      <c r="O21" s="202">
        <v>1.1845323927337528</v>
      </c>
      <c r="P21" s="202">
        <v>1.0801867569011268</v>
      </c>
      <c r="Q21" s="202">
        <v>1</v>
      </c>
      <c r="R21" s="208">
        <v>10122.252687877359</v>
      </c>
      <c r="S21" s="204">
        <f t="shared" si="1"/>
        <v>0.85019408693807286</v>
      </c>
      <c r="T21" s="202">
        <v>1.1845323927337528</v>
      </c>
      <c r="U21" s="202">
        <v>1.0801867569011268</v>
      </c>
      <c r="V21" s="202">
        <v>1.044629976378816</v>
      </c>
      <c r="W21" s="208">
        <v>82334.515851808625</v>
      </c>
      <c r="X21" s="204">
        <f t="shared" si="2"/>
        <v>1.1928235561781084</v>
      </c>
      <c r="Y21" s="207">
        <v>1.0801867569011268</v>
      </c>
      <c r="Z21" s="207">
        <v>1.044629976378816</v>
      </c>
      <c r="AA21" s="202">
        <v>1</v>
      </c>
      <c r="AB21" s="207">
        <v>1.4282950208522975</v>
      </c>
      <c r="AC21" s="208">
        <v>99277.976488276021</v>
      </c>
      <c r="AD21" s="204">
        <f t="shared" si="3"/>
        <v>1.3467660493238918</v>
      </c>
      <c r="AE21" s="202">
        <v>1.0801867569011268</v>
      </c>
      <c r="AF21" s="202">
        <v>1.044629976378816</v>
      </c>
      <c r="AG21" s="202">
        <v>0.7</v>
      </c>
      <c r="AH21" s="202">
        <v>1.5</v>
      </c>
      <c r="AI21" s="208">
        <v>72983.433948041202</v>
      </c>
      <c r="AJ21" s="204">
        <v>1.6700050578297185</v>
      </c>
      <c r="AK21" s="209">
        <v>1170.7210626185959</v>
      </c>
      <c r="AL21" s="209">
        <v>1.1847944718647516</v>
      </c>
      <c r="AM21" s="210">
        <v>1.18</v>
      </c>
      <c r="AN21" s="208">
        <v>72686.819999999992</v>
      </c>
      <c r="AO21" s="204">
        <v>1.3890663372085033</v>
      </c>
      <c r="AP21" s="211"/>
      <c r="AQ21" s="211"/>
      <c r="AR21" s="211"/>
      <c r="AS21" s="211"/>
      <c r="AT21" s="211"/>
      <c r="AU21" s="211"/>
      <c r="AV21" s="211"/>
      <c r="AW21" s="211"/>
      <c r="AX21" s="212">
        <f t="shared" si="4"/>
        <v>0.10470015648833905</v>
      </c>
      <c r="AY21" s="217" t="e">
        <f>$AQ$32*#REF!</f>
        <v>#REF!</v>
      </c>
      <c r="AZ21" s="212">
        <f t="shared" si="5"/>
        <v>5.0673453613430557E-2</v>
      </c>
      <c r="BA21" s="212">
        <f t="shared" si="6"/>
        <v>0.16153687651823384</v>
      </c>
      <c r="BB21" s="212">
        <f t="shared" si="7"/>
        <v>0.11928235561781085</v>
      </c>
      <c r="BC21" s="212">
        <f t="shared" si="8"/>
        <v>0.20201490739858377</v>
      </c>
      <c r="BD21" s="213">
        <f t="shared" si="9"/>
        <v>0.15279729709293535</v>
      </c>
      <c r="BE21" s="212">
        <f t="shared" si="10"/>
        <v>0.40080121387913242</v>
      </c>
      <c r="BF21" s="214">
        <f t="shared" si="12"/>
        <v>1.1919999999999999</v>
      </c>
    </row>
    <row r="22" spans="1:58" s="218" customFormat="1" ht="19">
      <c r="A22" s="215">
        <v>17</v>
      </c>
      <c r="B22" s="216" t="s">
        <v>16</v>
      </c>
      <c r="C22" s="201">
        <v>11611</v>
      </c>
      <c r="D22" s="202">
        <v>1.5545152806026112</v>
      </c>
      <c r="E22" s="202">
        <v>1.0079536638087732</v>
      </c>
      <c r="F22" s="203">
        <v>18193.036394447285</v>
      </c>
      <c r="G22" s="204">
        <f t="shared" si="11"/>
        <v>3.8282599121610983</v>
      </c>
      <c r="H22" s="206">
        <v>694</v>
      </c>
      <c r="I22" s="207">
        <v>1.1987882547293474</v>
      </c>
      <c r="J22" s="207">
        <v>1.080056339629597</v>
      </c>
      <c r="K22" s="207">
        <v>1</v>
      </c>
      <c r="L22" s="203">
        <v>898.56264494938875</v>
      </c>
      <c r="M22" s="204">
        <f t="shared" si="0"/>
        <v>0.78539617217556912</v>
      </c>
      <c r="N22" s="206">
        <v>1510</v>
      </c>
      <c r="O22" s="202">
        <v>1.1987882547293474</v>
      </c>
      <c r="P22" s="202">
        <v>1.080056339629597</v>
      </c>
      <c r="Q22" s="202">
        <v>1</v>
      </c>
      <c r="R22" s="208">
        <v>1955.085870134837</v>
      </c>
      <c r="S22" s="204">
        <f t="shared" si="1"/>
        <v>0.87118578255213008</v>
      </c>
      <c r="T22" s="202">
        <v>1.1987882547293474</v>
      </c>
      <c r="U22" s="202">
        <v>1.080056339629597</v>
      </c>
      <c r="V22" s="202">
        <v>1.0079536638087732</v>
      </c>
      <c r="W22" s="208">
        <v>15153.016026249863</v>
      </c>
      <c r="X22" s="204">
        <f t="shared" si="2"/>
        <v>1.1646552544095694</v>
      </c>
      <c r="Y22" s="207">
        <v>1.080056339629597</v>
      </c>
      <c r="Z22" s="207">
        <v>1.0079536638087732</v>
      </c>
      <c r="AA22" s="202">
        <v>1</v>
      </c>
      <c r="AB22" s="207">
        <v>1.8119438551262879</v>
      </c>
      <c r="AC22" s="208">
        <v>22903.472875276449</v>
      </c>
      <c r="AD22" s="204">
        <f t="shared" si="3"/>
        <v>1.6483317333909058</v>
      </c>
      <c r="AE22" s="202">
        <v>1.080056339629597</v>
      </c>
      <c r="AF22" s="202">
        <v>1.0079536638087732</v>
      </c>
      <c r="AG22" s="202">
        <v>0.55964277029689047</v>
      </c>
      <c r="AH22" s="202">
        <v>0.78646616541353387</v>
      </c>
      <c r="AI22" s="208">
        <v>5563.4929827513852</v>
      </c>
      <c r="AJ22" s="204">
        <v>0.67537514589189196</v>
      </c>
      <c r="AK22" s="209">
        <v>798.85714285714289</v>
      </c>
      <c r="AL22" s="209">
        <v>1.1886407216609851</v>
      </c>
      <c r="AM22" s="210">
        <v>0.69573680736687649</v>
      </c>
      <c r="AN22" s="208">
        <v>8078.200070336803</v>
      </c>
      <c r="AO22" s="204">
        <v>0.81900388022902149</v>
      </c>
      <c r="AP22" s="211"/>
      <c r="AQ22" s="211"/>
      <c r="AR22" s="211"/>
      <c r="AS22" s="211"/>
      <c r="AT22" s="211"/>
      <c r="AU22" s="211"/>
      <c r="AV22" s="211"/>
      <c r="AW22" s="211"/>
      <c r="AX22" s="212">
        <f t="shared" si="4"/>
        <v>0.53595638770255383</v>
      </c>
      <c r="AY22" s="217" t="e">
        <f>$AQ$32*#REF!</f>
        <v>#REF!</v>
      </c>
      <c r="AZ22" s="212">
        <f t="shared" si="5"/>
        <v>5.4977732052289841E-2</v>
      </c>
      <c r="BA22" s="212">
        <f t="shared" si="6"/>
        <v>0.16552529868490473</v>
      </c>
      <c r="BB22" s="212">
        <f t="shared" si="7"/>
        <v>0.11646552544095695</v>
      </c>
      <c r="BC22" s="212">
        <f t="shared" si="8"/>
        <v>0.24724976000863585</v>
      </c>
      <c r="BD22" s="213">
        <f t="shared" si="9"/>
        <v>9.009042682519236E-2</v>
      </c>
      <c r="BE22" s="212">
        <f t="shared" si="10"/>
        <v>0.16209003501405406</v>
      </c>
      <c r="BF22" s="214">
        <f t="shared" si="12"/>
        <v>1.3720000000000001</v>
      </c>
    </row>
    <row r="23" spans="1:58" s="218" customFormat="1" ht="19">
      <c r="A23" s="215">
        <v>18</v>
      </c>
      <c r="B23" s="216" t="s">
        <v>17</v>
      </c>
      <c r="C23" s="201">
        <v>7629</v>
      </c>
      <c r="D23" s="202">
        <v>2.3659033848573756</v>
      </c>
      <c r="E23" s="202">
        <v>1.0262931970494433</v>
      </c>
      <c r="F23" s="203">
        <v>18524.055376454762</v>
      </c>
      <c r="G23" s="204">
        <f t="shared" si="11"/>
        <v>5.9324530267354545</v>
      </c>
      <c r="H23" s="206">
        <v>327</v>
      </c>
      <c r="I23" s="207">
        <v>1.5299878439969747</v>
      </c>
      <c r="J23" s="207">
        <v>1.0971873953163398</v>
      </c>
      <c r="K23" s="207">
        <v>1</v>
      </c>
      <c r="L23" s="203">
        <v>548.92946441656989</v>
      </c>
      <c r="M23" s="204">
        <f t="shared" si="0"/>
        <v>0.7302288262111517</v>
      </c>
      <c r="N23" s="206">
        <v>890</v>
      </c>
      <c r="O23" s="202">
        <v>1.5299878439969747</v>
      </c>
      <c r="P23" s="202">
        <v>1.0971873953163398</v>
      </c>
      <c r="Q23" s="202">
        <v>1</v>
      </c>
      <c r="R23" s="208">
        <v>1494.0282059044257</v>
      </c>
      <c r="S23" s="204">
        <f t="shared" si="1"/>
        <v>1.0132246551859625</v>
      </c>
      <c r="T23" s="202">
        <v>1.5299878439969747</v>
      </c>
      <c r="U23" s="202">
        <v>1.0971873953163398</v>
      </c>
      <c r="V23" s="202">
        <v>1.0262931970494433</v>
      </c>
      <c r="W23" s="208">
        <v>13143.403928453226</v>
      </c>
      <c r="X23" s="204">
        <f t="shared" si="2"/>
        <v>1.5374753905097951</v>
      </c>
      <c r="Y23" s="207">
        <v>1.0971873953163398</v>
      </c>
      <c r="Z23" s="207">
        <v>1.0262931970494433</v>
      </c>
      <c r="AA23" s="202">
        <v>1</v>
      </c>
      <c r="AB23" s="207">
        <v>3.1482966805514954</v>
      </c>
      <c r="AC23" s="208">
        <v>27045.531846185429</v>
      </c>
      <c r="AD23" s="204">
        <f t="shared" si="3"/>
        <v>2.9623803357740277</v>
      </c>
      <c r="AE23" s="202">
        <v>1.0971873953163398</v>
      </c>
      <c r="AF23" s="202">
        <v>1.0262931970494433</v>
      </c>
      <c r="AG23" s="202">
        <v>0.66258685418340657</v>
      </c>
      <c r="AH23" s="202">
        <v>0.94285714285714284</v>
      </c>
      <c r="AI23" s="208">
        <v>5366.7156522227087</v>
      </c>
      <c r="AJ23" s="204">
        <v>0.99153517454997853</v>
      </c>
      <c r="AK23" s="209">
        <v>1042.1333333333334</v>
      </c>
      <c r="AL23" s="209">
        <v>1.6387099043792785</v>
      </c>
      <c r="AM23" s="210">
        <v>0.83074902738764833</v>
      </c>
      <c r="AN23" s="208">
        <v>6337.7843299403694</v>
      </c>
      <c r="AO23" s="204">
        <v>0.97793687170583687</v>
      </c>
      <c r="AP23" s="211"/>
      <c r="AQ23" s="211"/>
      <c r="AR23" s="211"/>
      <c r="AS23" s="211"/>
      <c r="AT23" s="211"/>
      <c r="AU23" s="211"/>
      <c r="AV23" s="211"/>
      <c r="AW23" s="211"/>
      <c r="AX23" s="212">
        <f t="shared" si="4"/>
        <v>0.83054342374296375</v>
      </c>
      <c r="AY23" s="217" t="e">
        <f>$AQ$32*#REF!</f>
        <v>#REF!</v>
      </c>
      <c r="AZ23" s="212">
        <f t="shared" si="5"/>
        <v>5.1116017834780626E-2</v>
      </c>
      <c r="BA23" s="212">
        <f t="shared" si="6"/>
        <v>0.19251268448533287</v>
      </c>
      <c r="BB23" s="212">
        <f t="shared" si="7"/>
        <v>0.15374753905097951</v>
      </c>
      <c r="BC23" s="212">
        <f t="shared" si="8"/>
        <v>0.44435705036610412</v>
      </c>
      <c r="BD23" s="213">
        <f t="shared" si="9"/>
        <v>0.10757305588764206</v>
      </c>
      <c r="BE23" s="212">
        <f t="shared" si="10"/>
        <v>0.23796844189199484</v>
      </c>
      <c r="BF23" s="214">
        <f t="shared" si="12"/>
        <v>2.0179999999999998</v>
      </c>
    </row>
    <row r="24" spans="1:58" s="218" customFormat="1" ht="19">
      <c r="A24" s="215">
        <v>19</v>
      </c>
      <c r="B24" s="216" t="s">
        <v>18</v>
      </c>
      <c r="C24" s="201">
        <v>22684</v>
      </c>
      <c r="D24" s="202">
        <v>0.79569198214939696</v>
      </c>
      <c r="E24" s="202">
        <v>1.0525233954129647</v>
      </c>
      <c r="F24" s="203">
        <v>18997.496736504869</v>
      </c>
      <c r="G24" s="204">
        <f t="shared" si="11"/>
        <v>2.0461741434679621</v>
      </c>
      <c r="H24" s="206">
        <v>1238</v>
      </c>
      <c r="I24" s="207">
        <v>1.3609904982073604</v>
      </c>
      <c r="J24" s="207">
        <v>1.0384789572522035</v>
      </c>
      <c r="K24" s="207">
        <v>1.0103399690635972</v>
      </c>
      <c r="L24" s="203">
        <v>1767.8319259159402</v>
      </c>
      <c r="M24" s="204">
        <f t="shared" si="0"/>
        <v>0.79091785400174208</v>
      </c>
      <c r="N24" s="206">
        <v>2797</v>
      </c>
      <c r="O24" s="202">
        <v>1.3609904982073604</v>
      </c>
      <c r="P24" s="202">
        <v>1.0384789572522035</v>
      </c>
      <c r="Q24" s="202">
        <v>1.0103399690635972</v>
      </c>
      <c r="R24" s="208">
        <v>3994.0435353690505</v>
      </c>
      <c r="S24" s="204">
        <f t="shared" si="1"/>
        <v>0.91097765221018356</v>
      </c>
      <c r="T24" s="202">
        <v>1.3609904982073604</v>
      </c>
      <c r="U24" s="202">
        <v>1.0384789572522035</v>
      </c>
      <c r="V24" s="202">
        <v>1.0525233954129647</v>
      </c>
      <c r="W24" s="208">
        <v>33744.592712565354</v>
      </c>
      <c r="X24" s="204">
        <f t="shared" si="2"/>
        <v>1.3275548844963143</v>
      </c>
      <c r="Y24" s="207">
        <v>1.0384789572522035</v>
      </c>
      <c r="Z24" s="207">
        <v>1.0525233954129647</v>
      </c>
      <c r="AA24" s="202">
        <v>1.0103399690635972</v>
      </c>
      <c r="AB24" s="207">
        <v>1.7706970908175546</v>
      </c>
      <c r="AC24" s="208">
        <v>44356.871258971471</v>
      </c>
      <c r="AD24" s="204">
        <f t="shared" si="3"/>
        <v>1.6340079741487246</v>
      </c>
      <c r="AE24" s="202">
        <v>1.0384789572522035</v>
      </c>
      <c r="AF24" s="202">
        <v>1.0525233954129647</v>
      </c>
      <c r="AG24" s="202">
        <v>0.9</v>
      </c>
      <c r="AH24" s="202">
        <v>1.3578947368421055</v>
      </c>
      <c r="AI24" s="208">
        <v>30301.052366981636</v>
      </c>
      <c r="AJ24" s="204">
        <v>1.8828045023985891</v>
      </c>
      <c r="AK24" s="209">
        <v>898.47058823529414</v>
      </c>
      <c r="AL24" s="209">
        <v>1.3812765770237347</v>
      </c>
      <c r="AM24" s="210">
        <v>1.1747368421052633</v>
      </c>
      <c r="AN24" s="208">
        <v>26647.730526315794</v>
      </c>
      <c r="AO24" s="204">
        <v>1.3828706800398662</v>
      </c>
      <c r="AP24" s="211"/>
      <c r="AQ24" s="211"/>
      <c r="AR24" s="211"/>
      <c r="AS24" s="211"/>
      <c r="AT24" s="211"/>
      <c r="AU24" s="211"/>
      <c r="AV24" s="211"/>
      <c r="AW24" s="211"/>
      <c r="AX24" s="212">
        <f t="shared" si="4"/>
        <v>0.28646438008551472</v>
      </c>
      <c r="AY24" s="217" t="e">
        <f>$AQ$32*#REF!</f>
        <v>#REF!</v>
      </c>
      <c r="AZ24" s="212">
        <f t="shared" si="5"/>
        <v>5.536424978012195E-2</v>
      </c>
      <c r="BA24" s="212">
        <f t="shared" si="6"/>
        <v>0.17308575391993489</v>
      </c>
      <c r="BB24" s="212">
        <f t="shared" si="7"/>
        <v>0.13275548844963145</v>
      </c>
      <c r="BC24" s="212">
        <f t="shared" si="8"/>
        <v>0.24510119612230868</v>
      </c>
      <c r="BD24" s="213">
        <f t="shared" si="9"/>
        <v>0.15211577480438529</v>
      </c>
      <c r="BE24" s="212">
        <f t="shared" si="10"/>
        <v>0.45187308057566139</v>
      </c>
      <c r="BF24" s="214">
        <f t="shared" si="12"/>
        <v>1.4970000000000001</v>
      </c>
    </row>
    <row r="25" spans="1:58" s="80" customFormat="1" ht="19">
      <c r="A25" s="199">
        <v>20</v>
      </c>
      <c r="B25" s="200" t="s">
        <v>19</v>
      </c>
      <c r="C25" s="201">
        <v>15257</v>
      </c>
      <c r="D25" s="202">
        <v>1.1830292274416281</v>
      </c>
      <c r="E25" s="202">
        <v>1.01742212693732</v>
      </c>
      <c r="F25" s="203">
        <v>18363.937201182995</v>
      </c>
      <c r="G25" s="204">
        <f t="shared" si="11"/>
        <v>2.9407797902842305</v>
      </c>
      <c r="H25" s="206">
        <v>751</v>
      </c>
      <c r="I25" s="207">
        <v>1.340802733246488</v>
      </c>
      <c r="J25" s="207">
        <v>1.0743039187962831</v>
      </c>
      <c r="K25" s="207">
        <v>1</v>
      </c>
      <c r="L25" s="203">
        <v>1081.7626526252616</v>
      </c>
      <c r="M25" s="204">
        <f t="shared" si="0"/>
        <v>0.71956972478079395</v>
      </c>
      <c r="N25" s="206">
        <v>1635</v>
      </c>
      <c r="O25" s="202">
        <v>1.340802733246488</v>
      </c>
      <c r="P25" s="202">
        <v>1.0743039187962831</v>
      </c>
      <c r="Q25" s="202">
        <v>1</v>
      </c>
      <c r="R25" s="208">
        <v>2355.1024461282323</v>
      </c>
      <c r="S25" s="204">
        <f t="shared" si="1"/>
        <v>0.79864766205644155</v>
      </c>
      <c r="T25" s="202">
        <v>1.340802733246488</v>
      </c>
      <c r="U25" s="202">
        <v>1.0743039187962831</v>
      </c>
      <c r="V25" s="202">
        <v>1.01742212693732</v>
      </c>
      <c r="W25" s="208">
        <v>22359.514597418412</v>
      </c>
      <c r="X25" s="204">
        <f t="shared" si="2"/>
        <v>1.3078597003109045</v>
      </c>
      <c r="Y25" s="207">
        <v>1.0743039187962831</v>
      </c>
      <c r="Z25" s="207">
        <v>1.01742212693732</v>
      </c>
      <c r="AA25" s="202">
        <v>1</v>
      </c>
      <c r="AB25" s="207">
        <v>1.8636405338723643</v>
      </c>
      <c r="AC25" s="208">
        <v>31078.470149418546</v>
      </c>
      <c r="AD25" s="204">
        <f t="shared" si="3"/>
        <v>1.7021717990501315</v>
      </c>
      <c r="AE25" s="202">
        <v>1.0743039187962831</v>
      </c>
      <c r="AF25" s="202">
        <v>1.01742212693732</v>
      </c>
      <c r="AG25" s="202">
        <v>0.5</v>
      </c>
      <c r="AH25" s="202">
        <v>0.91879699248120295</v>
      </c>
      <c r="AI25" s="208">
        <v>7661.0280752130939</v>
      </c>
      <c r="AJ25" s="204">
        <v>0.70775844889345996</v>
      </c>
      <c r="AK25" s="209">
        <v>568.05343511450383</v>
      </c>
      <c r="AL25" s="209">
        <v>1.4129255019527538</v>
      </c>
      <c r="AM25" s="210">
        <v>0.75127819548872177</v>
      </c>
      <c r="AN25" s="208">
        <v>11462.251428571428</v>
      </c>
      <c r="AO25" s="204">
        <v>0.88438580612892614</v>
      </c>
      <c r="AP25" s="211"/>
      <c r="AQ25" s="211"/>
      <c r="AR25" s="211"/>
      <c r="AS25" s="211"/>
      <c r="AT25" s="211"/>
      <c r="AU25" s="211"/>
      <c r="AV25" s="211"/>
      <c r="AW25" s="211"/>
      <c r="AX25" s="212">
        <f t="shared" si="4"/>
        <v>0.41170917063979229</v>
      </c>
      <c r="AY25" s="212" t="e">
        <f>$AQ$32*#REF!</f>
        <v>#REF!</v>
      </c>
      <c r="AZ25" s="212">
        <f t="shared" si="5"/>
        <v>5.0369880734655578E-2</v>
      </c>
      <c r="BA25" s="212">
        <f t="shared" si="6"/>
        <v>0.15174305579072389</v>
      </c>
      <c r="BB25" s="212">
        <f t="shared" si="7"/>
        <v>0.13078597003109046</v>
      </c>
      <c r="BC25" s="212">
        <f t="shared" si="8"/>
        <v>0.2553257698575197</v>
      </c>
      <c r="BD25" s="213">
        <f t="shared" si="9"/>
        <v>9.7282438674181876E-2</v>
      </c>
      <c r="BE25" s="212">
        <f t="shared" si="10"/>
        <v>0.16986202773443038</v>
      </c>
      <c r="BF25" s="214">
        <f t="shared" si="12"/>
        <v>1.2669999999999999</v>
      </c>
    </row>
    <row r="26" spans="1:58" s="80" customFormat="1" ht="19">
      <c r="A26" s="199">
        <v>21</v>
      </c>
      <c r="B26" s="200" t="s">
        <v>20</v>
      </c>
      <c r="C26" s="201">
        <v>12239</v>
      </c>
      <c r="D26" s="202">
        <v>1.4747509537606764</v>
      </c>
      <c r="E26" s="202">
        <v>1.0074196783548295</v>
      </c>
      <c r="F26" s="203">
        <v>18183.398236319066</v>
      </c>
      <c r="G26" s="204">
        <f t="shared" si="11"/>
        <v>3.6299025673407126</v>
      </c>
      <c r="H26" s="206">
        <v>674</v>
      </c>
      <c r="I26" s="207">
        <v>1.3208247931460795</v>
      </c>
      <c r="J26" s="207">
        <v>1.079548676847629</v>
      </c>
      <c r="K26" s="207">
        <v>1</v>
      </c>
      <c r="L26" s="203">
        <v>961.05299934937716</v>
      </c>
      <c r="M26" s="204">
        <f t="shared" si="0"/>
        <v>0.79691398604340447</v>
      </c>
      <c r="N26" s="206">
        <v>1582</v>
      </c>
      <c r="O26" s="202">
        <v>1.3208247931460795</v>
      </c>
      <c r="P26" s="202">
        <v>1.079548676847629</v>
      </c>
      <c r="Q26" s="202">
        <v>1</v>
      </c>
      <c r="R26" s="208">
        <v>2255.7653486212384</v>
      </c>
      <c r="S26" s="204">
        <f t="shared" si="1"/>
        <v>0.95359190045104847</v>
      </c>
      <c r="T26" s="202">
        <v>1.3208247931460795</v>
      </c>
      <c r="U26" s="202">
        <v>1.079548676847629</v>
      </c>
      <c r="V26" s="202">
        <v>1.0074196783548295</v>
      </c>
      <c r="W26" s="208">
        <v>17581.009416871209</v>
      </c>
      <c r="X26" s="204">
        <f t="shared" si="2"/>
        <v>1.2819344085523268</v>
      </c>
      <c r="Y26" s="207">
        <v>1.079548676847629</v>
      </c>
      <c r="Z26" s="207">
        <v>1.0074196783548295</v>
      </c>
      <c r="AA26" s="202">
        <v>1</v>
      </c>
      <c r="AB26" s="207">
        <v>1.8668638510149727</v>
      </c>
      <c r="AC26" s="208">
        <v>24849.132992524574</v>
      </c>
      <c r="AD26" s="204">
        <f t="shared" si="3"/>
        <v>1.6965951085561883</v>
      </c>
      <c r="AE26" s="202">
        <v>1.079548676847629</v>
      </c>
      <c r="AF26" s="202">
        <v>1.0074196783548295</v>
      </c>
      <c r="AG26" s="202">
        <v>0.5</v>
      </c>
      <c r="AH26" s="202">
        <v>0.78646616541353387</v>
      </c>
      <c r="AI26" s="208">
        <v>5234.1798594087704</v>
      </c>
      <c r="AJ26" s="204">
        <v>0.60279530633947509</v>
      </c>
      <c r="AK26" s="209">
        <v>524.45344129554655</v>
      </c>
      <c r="AL26" s="209">
        <v>1.3202224635143032</v>
      </c>
      <c r="AM26" s="210">
        <v>0.6718796992481203</v>
      </c>
      <c r="AN26" s="208">
        <v>8223.1356390977435</v>
      </c>
      <c r="AO26" s="204">
        <v>0.79091989227062487</v>
      </c>
      <c r="AP26" s="211"/>
      <c r="AQ26" s="211"/>
      <c r="AR26" s="211"/>
      <c r="AS26" s="211"/>
      <c r="AT26" s="211"/>
      <c r="AU26" s="211"/>
      <c r="AV26" s="211"/>
      <c r="AW26" s="211"/>
      <c r="AX26" s="212">
        <f t="shared" si="4"/>
        <v>0.50818635942769985</v>
      </c>
      <c r="AY26" s="212" t="e">
        <f>$AQ$32*#REF!</f>
        <v>#REF!</v>
      </c>
      <c r="AZ26" s="212">
        <f t="shared" si="5"/>
        <v>5.5783979023038319E-2</v>
      </c>
      <c r="BA26" s="212">
        <f t="shared" si="6"/>
        <v>0.18118246108569921</v>
      </c>
      <c r="BB26" s="212">
        <f t="shared" si="7"/>
        <v>0.12819344085523268</v>
      </c>
      <c r="BC26" s="212">
        <f t="shared" si="8"/>
        <v>0.25448926628342822</v>
      </c>
      <c r="BD26" s="213">
        <f t="shared" si="9"/>
        <v>8.7001188149768732E-2</v>
      </c>
      <c r="BE26" s="212">
        <f t="shared" si="10"/>
        <v>0.14467087352147401</v>
      </c>
      <c r="BF26" s="214">
        <f t="shared" si="12"/>
        <v>1.36</v>
      </c>
    </row>
    <row r="27" spans="1:58" s="80" customFormat="1" ht="19">
      <c r="A27" s="199">
        <v>22</v>
      </c>
      <c r="B27" s="200" t="s">
        <v>21</v>
      </c>
      <c r="C27" s="201">
        <v>31550</v>
      </c>
      <c r="D27" s="202">
        <v>0.57209118615140797</v>
      </c>
      <c r="E27" s="202">
        <v>1</v>
      </c>
      <c r="F27" s="203">
        <v>18049.47692307692</v>
      </c>
      <c r="G27" s="204">
        <f t="shared" si="11"/>
        <v>1.3977551765887579</v>
      </c>
      <c r="H27" s="206">
        <v>1752</v>
      </c>
      <c r="I27" s="207">
        <v>1</v>
      </c>
      <c r="J27" s="207">
        <v>0.95617772062411954</v>
      </c>
      <c r="K27" s="207">
        <v>1.0418184878805914</v>
      </c>
      <c r="L27" s="203">
        <v>1745.2786745841204</v>
      </c>
      <c r="M27" s="204">
        <f t="shared" si="0"/>
        <v>0.56140394970352236</v>
      </c>
      <c r="N27" s="206">
        <v>3788</v>
      </c>
      <c r="O27" s="202">
        <v>1</v>
      </c>
      <c r="P27" s="202">
        <v>0.95617772062411954</v>
      </c>
      <c r="Q27" s="202">
        <v>1.0418184878805914</v>
      </c>
      <c r="R27" s="208">
        <v>3773.4678192492283</v>
      </c>
      <c r="S27" s="204">
        <f t="shared" si="1"/>
        <v>0.61880790699025212</v>
      </c>
      <c r="T27" s="202">
        <v>1</v>
      </c>
      <c r="U27" s="202">
        <v>0.95617772062411954</v>
      </c>
      <c r="V27" s="202">
        <v>1</v>
      </c>
      <c r="W27" s="208">
        <v>30167.407085690971</v>
      </c>
      <c r="X27" s="204">
        <f t="shared" si="2"/>
        <v>0.85330944573497569</v>
      </c>
      <c r="Y27" s="207">
        <v>0.95617772062411954</v>
      </c>
      <c r="Z27" s="207">
        <v>1</v>
      </c>
      <c r="AA27" s="202">
        <v>1.0418184878805914</v>
      </c>
      <c r="AB27" s="202">
        <v>0.78827553517458182</v>
      </c>
      <c r="AC27" s="208">
        <v>24774.682182085715</v>
      </c>
      <c r="AD27" s="204">
        <f t="shared" si="3"/>
        <v>0.6561779512865642</v>
      </c>
      <c r="AE27" s="202">
        <v>0.95617772062411954</v>
      </c>
      <c r="AF27" s="202">
        <v>1</v>
      </c>
      <c r="AG27" s="202">
        <v>1</v>
      </c>
      <c r="AH27" s="202">
        <v>0.6060150375939849</v>
      </c>
      <c r="AI27" s="208">
        <v>18281.902339148059</v>
      </c>
      <c r="AJ27" s="204">
        <v>0.81675006154008201</v>
      </c>
      <c r="AK27" s="209">
        <v>41.680423007480009</v>
      </c>
      <c r="AL27" s="209">
        <v>1</v>
      </c>
      <c r="AM27" s="210">
        <v>0.76360902255639096</v>
      </c>
      <c r="AN27" s="208">
        <v>24091.864661654134</v>
      </c>
      <c r="AO27" s="204">
        <v>0.89890134578116221</v>
      </c>
      <c r="AP27" s="211"/>
      <c r="AQ27" s="211"/>
      <c r="AR27" s="211"/>
      <c r="AS27" s="211"/>
      <c r="AT27" s="211"/>
      <c r="AU27" s="211"/>
      <c r="AV27" s="211"/>
      <c r="AW27" s="211"/>
      <c r="AX27" s="212">
        <f t="shared" si="4"/>
        <v>0.19568572472242612</v>
      </c>
      <c r="AY27" s="212" t="e">
        <f>$AQ$32*#REF!</f>
        <v>#REF!</v>
      </c>
      <c r="AZ27" s="212">
        <f t="shared" si="5"/>
        <v>3.9298276479246566E-2</v>
      </c>
      <c r="BA27" s="212">
        <f t="shared" si="6"/>
        <v>0.11757350232814791</v>
      </c>
      <c r="BB27" s="212">
        <f t="shared" si="7"/>
        <v>8.5330944573497575E-2</v>
      </c>
      <c r="BC27" s="212">
        <f t="shared" si="8"/>
        <v>9.8426692692984624E-2</v>
      </c>
      <c r="BD27" s="213">
        <f t="shared" si="9"/>
        <v>9.8879148035927844E-2</v>
      </c>
      <c r="BE27" s="212">
        <f t="shared" si="10"/>
        <v>0.19602001476961967</v>
      </c>
      <c r="BF27" s="214">
        <f t="shared" si="12"/>
        <v>0.83099999999999996</v>
      </c>
    </row>
    <row r="28" spans="1:58" s="80" customFormat="1" ht="19">
      <c r="A28" s="199">
        <v>23</v>
      </c>
      <c r="B28" s="200" t="s">
        <v>22</v>
      </c>
      <c r="C28" s="201">
        <v>44257</v>
      </c>
      <c r="D28" s="202">
        <v>0.4078332675752292</v>
      </c>
      <c r="E28" s="202">
        <v>1</v>
      </c>
      <c r="F28" s="203">
        <v>18049.47692307692</v>
      </c>
      <c r="G28" s="204">
        <f t="shared" si="11"/>
        <v>0.99643391602176623</v>
      </c>
      <c r="H28" s="206">
        <v>3441</v>
      </c>
      <c r="I28" s="207">
        <v>1</v>
      </c>
      <c r="J28" s="207">
        <v>0.96649551994365845</v>
      </c>
      <c r="K28" s="207">
        <v>1.0586611986729424</v>
      </c>
      <c r="L28" s="203">
        <v>3520.8012827608582</v>
      </c>
      <c r="M28" s="204">
        <f t="shared" si="0"/>
        <v>0.80736438470677641</v>
      </c>
      <c r="N28" s="206">
        <v>7540</v>
      </c>
      <c r="O28" s="202">
        <v>1</v>
      </c>
      <c r="P28" s="202">
        <v>0.96649551994365845</v>
      </c>
      <c r="Q28" s="202">
        <v>1.0586611986729424</v>
      </c>
      <c r="R28" s="208">
        <v>7714.8624446430895</v>
      </c>
      <c r="S28" s="204">
        <f t="shared" si="1"/>
        <v>0.90190497559998906</v>
      </c>
      <c r="T28" s="202">
        <v>1</v>
      </c>
      <c r="U28" s="202">
        <v>0.96649551994365845</v>
      </c>
      <c r="V28" s="202">
        <v>1</v>
      </c>
      <c r="W28" s="208">
        <v>42774.192226146493</v>
      </c>
      <c r="X28" s="204">
        <f t="shared" si="2"/>
        <v>0.86251722733107228</v>
      </c>
      <c r="Y28" s="207">
        <v>0.96649551994365845</v>
      </c>
      <c r="Z28" s="207">
        <v>1</v>
      </c>
      <c r="AA28" s="202">
        <v>1.0586611986729424</v>
      </c>
      <c r="AB28" s="202">
        <v>0.54925767886086141</v>
      </c>
      <c r="AC28" s="208">
        <v>24872.242879464742</v>
      </c>
      <c r="AD28" s="204">
        <f t="shared" si="3"/>
        <v>0.46961924212478212</v>
      </c>
      <c r="AE28" s="202">
        <v>0.96649551994365845</v>
      </c>
      <c r="AF28" s="202">
        <v>1</v>
      </c>
      <c r="AG28" s="202">
        <v>1</v>
      </c>
      <c r="AH28" s="202">
        <v>0.6060150375939849</v>
      </c>
      <c r="AI28" s="208">
        <v>25921.803709980504</v>
      </c>
      <c r="AJ28" s="204">
        <v>0.82556334284482846</v>
      </c>
      <c r="AK28" s="209">
        <v>18.710358515265405</v>
      </c>
      <c r="AL28" s="209">
        <v>1</v>
      </c>
      <c r="AM28" s="210">
        <v>0.76360902255639096</v>
      </c>
      <c r="AN28" s="208">
        <v>33795.044511278196</v>
      </c>
      <c r="AO28" s="204">
        <v>0.89890134578116232</v>
      </c>
      <c r="AP28" s="211"/>
      <c r="AQ28" s="211"/>
      <c r="AR28" s="211"/>
      <c r="AS28" s="211"/>
      <c r="AT28" s="211"/>
      <c r="AU28" s="211"/>
      <c r="AV28" s="211"/>
      <c r="AW28" s="211"/>
      <c r="AX28" s="212">
        <f t="shared" si="4"/>
        <v>0.13950074824304728</v>
      </c>
      <c r="AY28" s="212" t="e">
        <f>$AQ$32*#REF!</f>
        <v>#REF!</v>
      </c>
      <c r="AZ28" s="212">
        <f t="shared" si="5"/>
        <v>5.6515506929474352E-2</v>
      </c>
      <c r="BA28" s="212">
        <f t="shared" si="6"/>
        <v>0.17136194536399793</v>
      </c>
      <c r="BB28" s="212">
        <f t="shared" si="7"/>
        <v>8.6251722733107231E-2</v>
      </c>
      <c r="BC28" s="212">
        <f t="shared" si="8"/>
        <v>7.0442886318717313E-2</v>
      </c>
      <c r="BD28" s="213">
        <f t="shared" si="9"/>
        <v>9.8879148035927858E-2</v>
      </c>
      <c r="BE28" s="212">
        <f t="shared" si="10"/>
        <v>0.19813520228275883</v>
      </c>
      <c r="BF28" s="214">
        <f t="shared" si="12"/>
        <v>0.82099999999999995</v>
      </c>
    </row>
    <row r="29" spans="1:58" s="80" customFormat="1" ht="19">
      <c r="A29" s="199">
        <v>24</v>
      </c>
      <c r="B29" s="200" t="s">
        <v>23</v>
      </c>
      <c r="C29" s="201">
        <v>120425</v>
      </c>
      <c r="D29" s="202">
        <v>0.14988147745963812</v>
      </c>
      <c r="E29" s="202">
        <v>1</v>
      </c>
      <c r="F29" s="203">
        <v>18049.47692307692</v>
      </c>
      <c r="G29" s="204">
        <f t="shared" si="11"/>
        <v>0.36619618701578005</v>
      </c>
      <c r="H29" s="206">
        <v>9141</v>
      </c>
      <c r="I29" s="207">
        <v>1</v>
      </c>
      <c r="J29" s="207">
        <v>0.95757424815559944</v>
      </c>
      <c r="K29" s="207">
        <v>1.1592508989980794</v>
      </c>
      <c r="L29" s="203">
        <v>10147.13897421858</v>
      </c>
      <c r="M29" s="204">
        <f t="shared" si="0"/>
        <v>0.8551395613914875</v>
      </c>
      <c r="N29" s="206">
        <v>18357</v>
      </c>
      <c r="O29" s="202">
        <v>1</v>
      </c>
      <c r="P29" s="202">
        <v>0.95757424815559944</v>
      </c>
      <c r="Q29" s="202">
        <v>1.1592508989980794</v>
      </c>
      <c r="R29" s="208">
        <v>20377.533109039545</v>
      </c>
      <c r="S29" s="204">
        <f t="shared" si="1"/>
        <v>0.8754866333686977</v>
      </c>
      <c r="T29" s="202">
        <v>1</v>
      </c>
      <c r="U29" s="202">
        <v>0.95757424815559944</v>
      </c>
      <c r="V29" s="202">
        <v>1</v>
      </c>
      <c r="W29" s="208">
        <v>115315.87883413806</v>
      </c>
      <c r="X29" s="204">
        <f t="shared" si="2"/>
        <v>0.8545557309266687</v>
      </c>
      <c r="Y29" s="207">
        <v>0.95757424815559944</v>
      </c>
      <c r="Z29" s="207">
        <v>1</v>
      </c>
      <c r="AA29" s="202">
        <v>1.1592508989980794</v>
      </c>
      <c r="AB29" s="202">
        <v>0.45399022341954259</v>
      </c>
      <c r="AC29" s="208">
        <v>60689.429504452048</v>
      </c>
      <c r="AD29" s="204">
        <f t="shared" si="3"/>
        <v>0.42112333310200045</v>
      </c>
      <c r="AE29" s="202">
        <v>0.95757424815559944</v>
      </c>
      <c r="AF29" s="202">
        <v>1</v>
      </c>
      <c r="AG29" s="202">
        <v>1</v>
      </c>
      <c r="AH29" s="202">
        <v>0.61203007518796992</v>
      </c>
      <c r="AI29" s="208">
        <v>70576.785993224345</v>
      </c>
      <c r="AJ29" s="204">
        <v>0.82606149105789584</v>
      </c>
      <c r="AK29" s="209">
        <v>51.13997518312452</v>
      </c>
      <c r="AL29" s="209">
        <v>1</v>
      </c>
      <c r="AM29" s="210">
        <v>0.76721804511278191</v>
      </c>
      <c r="AN29" s="208">
        <v>92392.233082706764</v>
      </c>
      <c r="AO29" s="204">
        <v>0.90314979641108506</v>
      </c>
      <c r="AP29" s="211"/>
      <c r="AQ29" s="211"/>
      <c r="AR29" s="211"/>
      <c r="AS29" s="211"/>
      <c r="AT29" s="211"/>
      <c r="AU29" s="211"/>
      <c r="AV29" s="211"/>
      <c r="AW29" s="211"/>
      <c r="AX29" s="212">
        <f t="shared" si="4"/>
        <v>5.1267466182209211E-2</v>
      </c>
      <c r="AY29" s="212" t="e">
        <f>$AQ$32*#REF!</f>
        <v>#REF!</v>
      </c>
      <c r="AZ29" s="212">
        <f t="shared" si="5"/>
        <v>5.9859769297404129E-2</v>
      </c>
      <c r="BA29" s="212">
        <f t="shared" si="6"/>
        <v>0.16634246034005257</v>
      </c>
      <c r="BB29" s="212">
        <f t="shared" si="7"/>
        <v>8.5455573092666881E-2</v>
      </c>
      <c r="BC29" s="212">
        <f t="shared" si="8"/>
        <v>6.3168499965300065E-2</v>
      </c>
      <c r="BD29" s="213">
        <f t="shared" si="9"/>
        <v>9.9346477605219363E-2</v>
      </c>
      <c r="BE29" s="212">
        <f t="shared" si="10"/>
        <v>0.19825475785389499</v>
      </c>
      <c r="BF29" s="214">
        <f t="shared" si="12"/>
        <v>0.72399999999999998</v>
      </c>
    </row>
    <row r="30" spans="1:58" s="80" customFormat="1" ht="19">
      <c r="A30" s="199">
        <v>25</v>
      </c>
      <c r="B30" s="200" t="s">
        <v>24</v>
      </c>
      <c r="C30" s="201">
        <v>26321</v>
      </c>
      <c r="D30" s="202">
        <v>0.68574434569647502</v>
      </c>
      <c r="E30" s="202">
        <v>1</v>
      </c>
      <c r="F30" s="203">
        <v>18049.47692307692</v>
      </c>
      <c r="G30" s="204">
        <f t="shared" si="11"/>
        <v>1.6754369446972119</v>
      </c>
      <c r="H30" s="206">
        <v>1626</v>
      </c>
      <c r="I30" s="207">
        <v>1</v>
      </c>
      <c r="J30" s="207">
        <v>0.96174746009060452</v>
      </c>
      <c r="K30" s="207">
        <v>1.0348876202695736</v>
      </c>
      <c r="L30" s="203">
        <v>1618.3586784846661</v>
      </c>
      <c r="M30" s="204">
        <f t="shared" si="0"/>
        <v>0.62399691291240966</v>
      </c>
      <c r="N30" s="206">
        <v>3892</v>
      </c>
      <c r="O30" s="202">
        <v>1</v>
      </c>
      <c r="P30" s="202">
        <v>0.96174746009060452</v>
      </c>
      <c r="Q30" s="202">
        <v>1.0348876202695736</v>
      </c>
      <c r="R30" s="208">
        <v>3873.7097027443547</v>
      </c>
      <c r="S30" s="204">
        <f t="shared" si="1"/>
        <v>0.76144625245286435</v>
      </c>
      <c r="T30" s="202">
        <v>1</v>
      </c>
      <c r="U30" s="202">
        <v>0.96174746009060452</v>
      </c>
      <c r="V30" s="202">
        <v>1</v>
      </c>
      <c r="W30" s="208">
        <v>25314.154897044802</v>
      </c>
      <c r="X30" s="204">
        <f t="shared" si="2"/>
        <v>0.85827997704366621</v>
      </c>
      <c r="Y30" s="207">
        <v>0.96174746009060452</v>
      </c>
      <c r="Z30" s="207">
        <v>1</v>
      </c>
      <c r="AA30" s="202">
        <v>1.0348876202695736</v>
      </c>
      <c r="AB30" s="202">
        <v>0.7062436543444145</v>
      </c>
      <c r="AC30" s="208">
        <v>18501.680784801909</v>
      </c>
      <c r="AD30" s="204">
        <f t="shared" si="3"/>
        <v>0.5873834468051996</v>
      </c>
      <c r="AE30" s="202">
        <v>0.96174746009060452</v>
      </c>
      <c r="AF30" s="202">
        <v>1</v>
      </c>
      <c r="AG30" s="202">
        <v>1</v>
      </c>
      <c r="AH30" s="202">
        <v>0.6060150375939849</v>
      </c>
      <c r="AI30" s="208">
        <v>15340.758531592563</v>
      </c>
      <c r="AJ30" s="204">
        <v>0.82150763427357409</v>
      </c>
      <c r="AK30" s="209">
        <v>13.280286738351254</v>
      </c>
      <c r="AL30" s="209">
        <v>1</v>
      </c>
      <c r="AM30" s="210">
        <v>0.76360902255639096</v>
      </c>
      <c r="AN30" s="208">
        <v>20098.953082706765</v>
      </c>
      <c r="AO30" s="204">
        <v>0.89890134578116221</v>
      </c>
      <c r="AP30" s="211"/>
      <c r="AQ30" s="211"/>
      <c r="AR30" s="211"/>
      <c r="AS30" s="211"/>
      <c r="AT30" s="211"/>
      <c r="AU30" s="211"/>
      <c r="AV30" s="211"/>
      <c r="AW30" s="211"/>
      <c r="AX30" s="212">
        <f t="shared" si="4"/>
        <v>0.2345611722576097</v>
      </c>
      <c r="AY30" s="212" t="e">
        <f>$AQ$32*#REF!</f>
        <v>#REF!</v>
      </c>
      <c r="AZ30" s="212">
        <f t="shared" si="5"/>
        <v>4.3679783903868681E-2</v>
      </c>
      <c r="BA30" s="212">
        <f t="shared" si="6"/>
        <v>0.14467478796604422</v>
      </c>
      <c r="BB30" s="212">
        <f t="shared" si="7"/>
        <v>8.5827997704366624E-2</v>
      </c>
      <c r="BC30" s="212">
        <f t="shared" si="8"/>
        <v>8.8107517020779944E-2</v>
      </c>
      <c r="BD30" s="213">
        <f t="shared" si="9"/>
        <v>9.8879148035927844E-2</v>
      </c>
      <c r="BE30" s="212">
        <f t="shared" si="10"/>
        <v>0.19716183222565778</v>
      </c>
      <c r="BF30" s="214">
        <f t="shared" si="12"/>
        <v>0.89300000000000002</v>
      </c>
    </row>
    <row r="31" spans="1:58" s="80" customFormat="1" ht="19">
      <c r="A31" s="199">
        <v>26</v>
      </c>
      <c r="B31" s="200" t="s">
        <v>25</v>
      </c>
      <c r="C31" s="201">
        <v>506351</v>
      </c>
      <c r="D31" s="202">
        <v>3.5646176117114257E-2</v>
      </c>
      <c r="E31" s="202">
        <v>1</v>
      </c>
      <c r="F31" s="203">
        <v>18049.47692307692</v>
      </c>
      <c r="G31" s="204">
        <f t="shared" si="11"/>
        <v>8.7092107690861301E-2</v>
      </c>
      <c r="H31" s="206">
        <v>40577</v>
      </c>
      <c r="I31" s="207">
        <v>1</v>
      </c>
      <c r="J31" s="207">
        <v>0.95916461633046679</v>
      </c>
      <c r="K31" s="207">
        <v>1.6577471565416442</v>
      </c>
      <c r="L31" s="203">
        <v>64519.556858760174</v>
      </c>
      <c r="M31" s="204">
        <f t="shared" si="0"/>
        <v>1.2931525157935106</v>
      </c>
      <c r="N31" s="206">
        <v>70976</v>
      </c>
      <c r="O31" s="202">
        <v>1</v>
      </c>
      <c r="P31" s="202">
        <v>0.95916461633046679</v>
      </c>
      <c r="Q31" s="202">
        <v>1.6577471565416442</v>
      </c>
      <c r="R31" s="208">
        <v>112855.56023381131</v>
      </c>
      <c r="S31" s="204">
        <f t="shared" si="1"/>
        <v>1.1531501407853846</v>
      </c>
      <c r="T31" s="202">
        <v>1</v>
      </c>
      <c r="U31" s="202">
        <v>0.95916461633046679</v>
      </c>
      <c r="V31" s="202">
        <v>1</v>
      </c>
      <c r="W31" s="208">
        <v>485673.96264354821</v>
      </c>
      <c r="X31" s="204">
        <f t="shared" si="2"/>
        <v>0.85597500284290295</v>
      </c>
      <c r="Y31" s="207">
        <v>0.95916461633046679</v>
      </c>
      <c r="Z31" s="207">
        <v>1</v>
      </c>
      <c r="AA31" s="202">
        <v>1.6577471565416442</v>
      </c>
      <c r="AB31" s="202">
        <v>0.45551793220836911</v>
      </c>
      <c r="AC31" s="208">
        <v>366748.70689121587</v>
      </c>
      <c r="AD31" s="204">
        <f t="shared" si="3"/>
        <v>0.60524306813039952</v>
      </c>
      <c r="AE31" s="202">
        <v>0.95916461633046679</v>
      </c>
      <c r="AF31" s="202">
        <v>1</v>
      </c>
      <c r="AG31" s="202">
        <v>1</v>
      </c>
      <c r="AH31" s="202">
        <v>0.63007518796992479</v>
      </c>
      <c r="AI31" s="208">
        <v>306011.11330473184</v>
      </c>
      <c r="AJ31" s="204">
        <v>0.85182951078973201</v>
      </c>
      <c r="AK31" s="209">
        <v>250</v>
      </c>
      <c r="AL31" s="209">
        <v>1</v>
      </c>
      <c r="AM31" s="210">
        <v>0.77804511278195487</v>
      </c>
      <c r="AN31" s="208">
        <v>393963.92090225563</v>
      </c>
      <c r="AO31" s="204">
        <v>0.91589514830085339</v>
      </c>
      <c r="AP31" s="211"/>
      <c r="AQ31" s="211"/>
      <c r="AR31" s="211"/>
      <c r="AS31" s="211"/>
      <c r="AT31" s="211"/>
      <c r="AU31" s="211"/>
      <c r="AV31" s="211"/>
      <c r="AW31" s="211"/>
      <c r="AX31" s="212">
        <f t="shared" si="4"/>
        <v>1.2192895076720583E-2</v>
      </c>
      <c r="AY31" s="212" t="e">
        <f>$AQ$32*#REF!</f>
        <v>#REF!</v>
      </c>
      <c r="AZ31" s="212">
        <f t="shared" si="5"/>
        <v>9.0520676105545761E-2</v>
      </c>
      <c r="BA31" s="212">
        <f t="shared" si="6"/>
        <v>0.21909852674922306</v>
      </c>
      <c r="BB31" s="212">
        <f t="shared" si="7"/>
        <v>8.5597500284290307E-2</v>
      </c>
      <c r="BC31" s="212">
        <f t="shared" si="8"/>
        <v>9.0786460219559925E-2</v>
      </c>
      <c r="BD31" s="213">
        <f t="shared" si="9"/>
        <v>0.10074846631309388</v>
      </c>
      <c r="BE31" s="212">
        <f t="shared" si="10"/>
        <v>0.20443908258953566</v>
      </c>
      <c r="BF31" s="214">
        <f t="shared" si="12"/>
        <v>0.80300000000000005</v>
      </c>
    </row>
    <row r="32" spans="1:58" s="80" customFormat="1" ht="18">
      <c r="A32" s="220"/>
      <c r="B32" s="220" t="s">
        <v>26</v>
      </c>
      <c r="C32" s="221">
        <v>1173177</v>
      </c>
      <c r="D32" s="202">
        <v>0</v>
      </c>
      <c r="E32" s="202"/>
      <c r="F32" s="222">
        <v>480172.94640506105</v>
      </c>
      <c r="G32" s="204">
        <f t="shared" si="11"/>
        <v>1</v>
      </c>
      <c r="H32" s="223">
        <v>81976</v>
      </c>
      <c r="I32" s="207">
        <v>0</v>
      </c>
      <c r="J32" s="207">
        <v>0</v>
      </c>
      <c r="K32" s="207">
        <v>0</v>
      </c>
      <c r="L32" s="222">
        <v>115598.84500187215</v>
      </c>
      <c r="M32" s="204">
        <f t="shared" si="0"/>
        <v>1</v>
      </c>
      <c r="N32" s="223">
        <v>162824</v>
      </c>
      <c r="O32" s="202">
        <v>0</v>
      </c>
      <c r="P32" s="202">
        <v>0</v>
      </c>
      <c r="Q32" s="202">
        <v>0</v>
      </c>
      <c r="R32" s="219">
        <v>226750.87558933505</v>
      </c>
      <c r="S32" s="204">
        <f t="shared" si="1"/>
        <v>1</v>
      </c>
      <c r="T32" s="202">
        <v>0</v>
      </c>
      <c r="U32" s="202">
        <v>0</v>
      </c>
      <c r="V32" s="202">
        <v>0</v>
      </c>
      <c r="W32" s="208">
        <v>1314605.9912444064</v>
      </c>
      <c r="X32" s="204">
        <f t="shared" si="2"/>
        <v>1</v>
      </c>
      <c r="Y32" s="205"/>
      <c r="Z32" s="205"/>
      <c r="AA32" s="202"/>
      <c r="AB32" s="202"/>
      <c r="AC32" s="208">
        <v>1403946.7478803294</v>
      </c>
      <c r="AD32" s="204">
        <f t="shared" si="3"/>
        <v>1</v>
      </c>
      <c r="AE32" s="202"/>
      <c r="AF32" s="202"/>
      <c r="AG32" s="202"/>
      <c r="AH32" s="202"/>
      <c r="AI32" s="208">
        <v>832331.60397087433</v>
      </c>
      <c r="AJ32" s="204">
        <v>1</v>
      </c>
      <c r="AK32" s="209">
        <v>18333.333667040977</v>
      </c>
      <c r="AL32" s="209"/>
      <c r="AM32" s="208"/>
      <c r="AN32" s="208">
        <v>996603.85031143739</v>
      </c>
      <c r="AO32" s="204">
        <v>1</v>
      </c>
      <c r="AP32" s="224">
        <v>0.14000000000000001</v>
      </c>
      <c r="AQ32" s="224">
        <v>7.0000000000000007E-2</v>
      </c>
      <c r="AR32" s="224">
        <v>7.0000000000000007E-2</v>
      </c>
      <c r="AS32" s="224">
        <v>0.19</v>
      </c>
      <c r="AT32" s="224">
        <v>0.1</v>
      </c>
      <c r="AU32" s="224">
        <v>0.15</v>
      </c>
      <c r="AV32" s="224">
        <v>0.11</v>
      </c>
      <c r="AW32" s="224">
        <v>0.24</v>
      </c>
      <c r="AX32" s="212">
        <f t="shared" si="4"/>
        <v>0.14000000000000001</v>
      </c>
      <c r="AY32" s="212" t="e">
        <f>$AQ$32*#REF!</f>
        <v>#REF!</v>
      </c>
      <c r="AZ32" s="212">
        <f t="shared" si="5"/>
        <v>7.0000000000000007E-2</v>
      </c>
      <c r="BA32" s="212">
        <f t="shared" si="6"/>
        <v>0.19</v>
      </c>
      <c r="BB32" s="212">
        <f t="shared" si="7"/>
        <v>0.1</v>
      </c>
      <c r="BC32" s="212">
        <f t="shared" si="8"/>
        <v>0.15</v>
      </c>
      <c r="BD32" s="213">
        <f t="shared" si="9"/>
        <v>0.11</v>
      </c>
      <c r="BE32" s="212">
        <f t="shared" si="10"/>
        <v>0.24</v>
      </c>
      <c r="BF32" s="214"/>
    </row>
    <row r="33" spans="1:58" s="232" customFormat="1" ht="74.25" customHeight="1">
      <c r="A33" s="225"/>
      <c r="B33" s="225"/>
      <c r="C33" s="226"/>
      <c r="D33" s="227"/>
      <c r="E33" s="179"/>
      <c r="F33" s="228"/>
      <c r="G33" s="229"/>
      <c r="H33" s="227"/>
      <c r="I33" s="227"/>
      <c r="J33" s="179"/>
      <c r="K33" s="227"/>
      <c r="L33" s="227"/>
      <c r="M33" s="229"/>
      <c r="N33" s="227"/>
      <c r="O33" s="227"/>
      <c r="P33" s="227"/>
      <c r="Q33" s="227"/>
      <c r="R33" s="227"/>
      <c r="S33" s="229"/>
      <c r="T33" s="227"/>
      <c r="U33" s="227"/>
      <c r="V33" s="227"/>
      <c r="W33" s="227"/>
      <c r="X33" s="229"/>
      <c r="Y33" s="229"/>
      <c r="Z33" s="229"/>
      <c r="AA33" s="227"/>
      <c r="AB33" s="227"/>
      <c r="AC33" s="227"/>
      <c r="AD33" s="229"/>
      <c r="AE33" s="227"/>
      <c r="AF33" s="227"/>
      <c r="AG33" s="227"/>
      <c r="AH33" s="227"/>
      <c r="AI33" s="227"/>
      <c r="AJ33" s="229"/>
      <c r="AK33" s="229"/>
      <c r="AL33" s="229"/>
      <c r="AM33" s="229"/>
      <c r="AN33" s="229"/>
      <c r="AO33" s="229"/>
      <c r="AP33" s="230"/>
      <c r="AQ33" s="230"/>
      <c r="AR33" s="230"/>
      <c r="AS33" s="231"/>
      <c r="AT33" s="230"/>
      <c r="AU33" s="230"/>
      <c r="AV33" s="230"/>
      <c r="AW33" s="230"/>
      <c r="BF33" s="229"/>
    </row>
    <row r="34" spans="1:58" hidden="1">
      <c r="F34" s="233"/>
      <c r="AP34" s="234"/>
      <c r="AQ34" s="234"/>
      <c r="AR34" s="235"/>
      <c r="AS34" s="234"/>
      <c r="AT34" s="234"/>
      <c r="AU34" s="234"/>
      <c r="AV34" s="234"/>
      <c r="AW34" s="234"/>
    </row>
    <row r="35" spans="1:58" hidden="1"/>
    <row r="36" spans="1:58" hidden="1">
      <c r="E36" s="236"/>
      <c r="M36" s="176"/>
      <c r="N36" s="236"/>
    </row>
    <row r="37" spans="1:58" hidden="1">
      <c r="E37" s="236"/>
      <c r="M37" s="176"/>
      <c r="N37" s="236"/>
    </row>
    <row r="38" spans="1:58" ht="17.25" hidden="1" customHeight="1">
      <c r="E38" s="236"/>
      <c r="M38" s="176"/>
      <c r="N38" s="236"/>
    </row>
    <row r="39" spans="1:58" hidden="1">
      <c r="E39" s="236"/>
      <c r="M39" s="176"/>
      <c r="N39" s="236"/>
    </row>
    <row r="40" spans="1:58">
      <c r="E40" s="236"/>
      <c r="M40" s="176"/>
      <c r="N40" s="236"/>
    </row>
    <row r="41" spans="1:58">
      <c r="E41" s="236"/>
      <c r="M41" s="176"/>
      <c r="N41" s="236"/>
    </row>
    <row r="42" spans="1:58">
      <c r="E42" s="236"/>
      <c r="M42" s="176"/>
      <c r="N42" s="236"/>
    </row>
    <row r="43" spans="1:58">
      <c r="E43" s="236"/>
      <c r="M43" s="176"/>
      <c r="N43" s="236"/>
    </row>
    <row r="44" spans="1:58">
      <c r="E44" s="236"/>
      <c r="M44" s="176"/>
      <c r="N44" s="236"/>
    </row>
    <row r="45" spans="1:58">
      <c r="E45" s="236"/>
      <c r="M45" s="176"/>
      <c r="N45" s="236"/>
    </row>
    <row r="46" spans="1:58">
      <c r="E46" s="236"/>
      <c r="M46" s="176"/>
      <c r="N46" s="236"/>
    </row>
    <row r="47" spans="1:58">
      <c r="E47" s="236"/>
      <c r="M47" s="176"/>
      <c r="N47" s="236"/>
    </row>
    <row r="48" spans="1:58">
      <c r="E48" s="236"/>
      <c r="M48" s="176"/>
      <c r="N48" s="236"/>
    </row>
    <row r="49" spans="3:14">
      <c r="E49" s="236"/>
      <c r="M49" s="176"/>
      <c r="N49" s="236"/>
    </row>
    <row r="50" spans="3:14">
      <c r="E50" s="236"/>
      <c r="M50" s="176"/>
      <c r="N50" s="236"/>
    </row>
    <row r="51" spans="3:14">
      <c r="E51" s="236"/>
      <c r="M51" s="176"/>
      <c r="N51" s="236"/>
    </row>
    <row r="52" spans="3:14">
      <c r="E52" s="236"/>
      <c r="M52" s="176"/>
      <c r="N52" s="236"/>
    </row>
    <row r="53" spans="3:14">
      <c r="E53" s="236"/>
      <c r="M53" s="176"/>
      <c r="N53" s="236"/>
    </row>
    <row r="54" spans="3:14">
      <c r="E54" s="236"/>
      <c r="M54" s="176"/>
      <c r="N54" s="236"/>
    </row>
    <row r="55" spans="3:14">
      <c r="C55" s="176" t="s">
        <v>157</v>
      </c>
      <c r="E55" s="236"/>
      <c r="M55" s="176"/>
      <c r="N55" s="236"/>
    </row>
    <row r="56" spans="3:14">
      <c r="E56" s="236"/>
      <c r="M56" s="176"/>
      <c r="N56" s="236"/>
    </row>
    <row r="57" spans="3:14">
      <c r="E57" s="236"/>
      <c r="M57" s="176"/>
      <c r="N57" s="236"/>
    </row>
    <row r="58" spans="3:14">
      <c r="E58" s="236"/>
      <c r="M58" s="176"/>
      <c r="N58" s="236"/>
    </row>
    <row r="59" spans="3:14">
      <c r="E59" s="236"/>
      <c r="M59" s="176"/>
      <c r="N59" s="236"/>
    </row>
    <row r="60" spans="3:14">
      <c r="E60" s="236"/>
      <c r="M60" s="176"/>
      <c r="N60" s="236"/>
    </row>
    <row r="61" spans="3:14">
      <c r="E61" s="236"/>
      <c r="M61" s="176"/>
      <c r="N61" s="236"/>
    </row>
  </sheetData>
  <mergeCells count="42">
    <mergeCell ref="F3:F4"/>
    <mergeCell ref="A3:A4"/>
    <mergeCell ref="B3:B4"/>
    <mergeCell ref="C3:C4"/>
    <mergeCell ref="D3:D4"/>
    <mergeCell ref="E3:E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AB3:AB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C3:AC4"/>
    <mergeCell ref="AD3:AD4"/>
    <mergeCell ref="AE3:AE4"/>
    <mergeCell ref="AF3:AF4"/>
    <mergeCell ref="AG3:AG4"/>
    <mergeCell ref="AX3:BE3"/>
    <mergeCell ref="BF3:BF4"/>
    <mergeCell ref="AO3:AO4"/>
    <mergeCell ref="AP3:AW3"/>
    <mergeCell ref="AH3:AH4"/>
    <mergeCell ref="AI3:AI4"/>
    <mergeCell ref="AJ3:AJ4"/>
    <mergeCell ref="AM3:AM4"/>
    <mergeCell ref="AN3:AN4"/>
  </mergeCells>
  <pageMargins left="0.31496062992125984" right="0.11811023622047245" top="0.74803149606299213" bottom="0.74803149606299213" header="0.31496062992125984" footer="0.31496062992125984"/>
  <pageSetup paperSize="9" scale="50" orientation="landscape" horizontalDpi="4294967294" verticalDpi="4294967294" r:id="rId1"/>
  <headerFooter scaleWithDoc="0" alignWithMargins="0"/>
  <colBreaks count="1" manualBreakCount="1">
    <brk id="41" max="3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BV32"/>
  <sheetViews>
    <sheetView view="pageBreakPreview" topLeftCell="H1" zoomScale="60" zoomScaleNormal="60" workbookViewId="0">
      <pane xSplit="2" ySplit="5" topLeftCell="J6" activePane="bottomRight" state="frozen"/>
      <selection activeCell="H1" sqref="H1"/>
      <selection pane="topRight" activeCell="J1" sqref="J1"/>
      <selection pane="bottomLeft" activeCell="H6" sqref="H6"/>
      <selection pane="bottomRight" activeCell="H2" sqref="H2"/>
    </sheetView>
  </sheetViews>
  <sheetFormatPr defaultColWidth="8.6640625" defaultRowHeight="23.5"/>
  <cols>
    <col min="1" max="1" width="5" style="6" hidden="1" customWidth="1"/>
    <col min="2" max="2" width="21.5" style="6" hidden="1" customWidth="1"/>
    <col min="3" max="3" width="13.0546875" style="6" hidden="1" customWidth="1"/>
    <col min="4" max="4" width="11.6640625" style="6" hidden="1" customWidth="1"/>
    <col min="5" max="5" width="10.6640625" style="6" hidden="1" customWidth="1"/>
    <col min="6" max="6" width="10.83203125" style="6" hidden="1" customWidth="1"/>
    <col min="7" max="7" width="8.6640625" style="6" hidden="1" customWidth="1"/>
    <col min="8" max="8" width="6.0546875" style="6" customWidth="1"/>
    <col min="9" max="9" width="18.5" style="6" customWidth="1"/>
    <col min="10" max="10" width="11.6640625" style="6" customWidth="1"/>
    <col min="11" max="11" width="12.1640625" style="6" customWidth="1"/>
    <col min="12" max="17" width="11.88671875" style="6" customWidth="1"/>
    <col min="18" max="18" width="11.6640625" style="6" customWidth="1"/>
    <col min="19" max="21" width="13.0546875" style="6" customWidth="1"/>
    <col min="22" max="28" width="13.33203125" style="6" customWidth="1"/>
    <col min="29" max="29" width="12.5546875" style="6" customWidth="1"/>
    <col min="30" max="59" width="11.5" style="6" customWidth="1"/>
    <col min="60" max="65" width="12.1640625" style="6" customWidth="1"/>
    <col min="66" max="68" width="13" style="6" customWidth="1"/>
    <col min="69" max="71" width="12.0546875" style="6" customWidth="1"/>
    <col min="72" max="74" width="12.5546875" style="6" customWidth="1"/>
    <col min="75" max="16384" width="8.6640625" style="6"/>
  </cols>
  <sheetData>
    <row r="1" spans="1:74">
      <c r="J1" s="244" t="s">
        <v>290</v>
      </c>
      <c r="S1" s="245"/>
      <c r="T1" s="245"/>
      <c r="U1" s="245"/>
    </row>
    <row r="2" spans="1:74" ht="17.25" customHeight="1">
      <c r="C2" s="313" t="s">
        <v>158</v>
      </c>
      <c r="D2" s="313"/>
      <c r="E2" s="313"/>
      <c r="F2" s="313"/>
      <c r="G2" s="313"/>
      <c r="BQ2" s="314"/>
      <c r="BR2" s="314"/>
      <c r="BS2" s="314"/>
      <c r="BT2" s="314"/>
      <c r="BU2" s="314"/>
      <c r="BV2" s="314"/>
    </row>
    <row r="3" spans="1:74" ht="23.25" customHeight="1">
      <c r="H3" s="315" t="s">
        <v>27</v>
      </c>
      <c r="I3" s="317" t="s">
        <v>80</v>
      </c>
      <c r="J3" s="317" t="s">
        <v>248</v>
      </c>
      <c r="K3" s="319" t="s">
        <v>159</v>
      </c>
      <c r="L3" s="320"/>
      <c r="M3" s="320"/>
      <c r="N3" s="320"/>
      <c r="O3" s="320"/>
      <c r="P3" s="320"/>
      <c r="Q3" s="320"/>
      <c r="R3" s="320"/>
      <c r="S3" s="320"/>
      <c r="T3" s="320"/>
      <c r="U3" s="321"/>
      <c r="V3" s="319" t="s">
        <v>160</v>
      </c>
      <c r="W3" s="320"/>
      <c r="X3" s="320"/>
      <c r="Y3" s="320"/>
      <c r="Z3" s="320"/>
      <c r="AA3" s="320"/>
      <c r="AB3" s="320"/>
      <c r="AC3" s="320"/>
      <c r="AD3" s="320"/>
      <c r="AE3" s="320"/>
      <c r="AF3" s="321"/>
      <c r="AG3" s="319" t="s">
        <v>211</v>
      </c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10" t="s">
        <v>161</v>
      </c>
      <c r="AS3" s="310"/>
      <c r="AT3" s="310"/>
      <c r="AU3" s="310"/>
      <c r="AV3" s="310"/>
      <c r="AW3" s="310"/>
      <c r="AX3" s="310"/>
      <c r="AY3" s="310"/>
      <c r="AZ3" s="310" t="s">
        <v>191</v>
      </c>
      <c r="BA3" s="310"/>
      <c r="BB3" s="310"/>
      <c r="BC3" s="310"/>
      <c r="BD3" s="310"/>
      <c r="BE3" s="310"/>
      <c r="BF3" s="310"/>
      <c r="BG3" s="310"/>
      <c r="BH3" s="310" t="s">
        <v>162</v>
      </c>
      <c r="BI3" s="310"/>
      <c r="BJ3" s="310"/>
      <c r="BK3" s="310"/>
      <c r="BL3" s="310"/>
      <c r="BM3" s="310"/>
      <c r="BN3" s="311" t="s">
        <v>225</v>
      </c>
      <c r="BO3" s="311" t="s">
        <v>226</v>
      </c>
      <c r="BP3" s="311" t="s">
        <v>266</v>
      </c>
      <c r="BQ3" s="311" t="s">
        <v>235</v>
      </c>
      <c r="BR3" s="311" t="s">
        <v>236</v>
      </c>
      <c r="BS3" s="311" t="s">
        <v>267</v>
      </c>
      <c r="BT3" s="311" t="s">
        <v>237</v>
      </c>
      <c r="BU3" s="311" t="s">
        <v>238</v>
      </c>
      <c r="BV3" s="311" t="s">
        <v>271</v>
      </c>
    </row>
    <row r="4" spans="1:74" ht="162.75" customHeight="1">
      <c r="A4" s="246" t="s">
        <v>27</v>
      </c>
      <c r="B4" s="246" t="s">
        <v>163</v>
      </c>
      <c r="C4" s="246" t="s">
        <v>164</v>
      </c>
      <c r="D4" s="246" t="s">
        <v>165</v>
      </c>
      <c r="E4" s="246" t="s">
        <v>158</v>
      </c>
      <c r="F4" s="247"/>
      <c r="H4" s="316"/>
      <c r="I4" s="318"/>
      <c r="J4" s="318"/>
      <c r="K4" s="237" t="s">
        <v>192</v>
      </c>
      <c r="L4" s="237" t="s">
        <v>196</v>
      </c>
      <c r="M4" s="237" t="s">
        <v>197</v>
      </c>
      <c r="N4" s="237" t="s">
        <v>268</v>
      </c>
      <c r="O4" s="237" t="s">
        <v>269</v>
      </c>
      <c r="P4" s="237" t="s">
        <v>199</v>
      </c>
      <c r="Q4" s="237" t="s">
        <v>250</v>
      </c>
      <c r="R4" s="237" t="s">
        <v>166</v>
      </c>
      <c r="S4" s="248" t="s">
        <v>195</v>
      </c>
      <c r="T4" s="248" t="s">
        <v>194</v>
      </c>
      <c r="U4" s="248" t="s">
        <v>270</v>
      </c>
      <c r="V4" s="237" t="s">
        <v>193</v>
      </c>
      <c r="W4" s="237" t="s">
        <v>201</v>
      </c>
      <c r="X4" s="237" t="s">
        <v>200</v>
      </c>
      <c r="Y4" s="237" t="s">
        <v>249</v>
      </c>
      <c r="Z4" s="237" t="s">
        <v>198</v>
      </c>
      <c r="AA4" s="237" t="s">
        <v>199</v>
      </c>
      <c r="AB4" s="237" t="s">
        <v>250</v>
      </c>
      <c r="AC4" s="237" t="s">
        <v>167</v>
      </c>
      <c r="AD4" s="248" t="s">
        <v>205</v>
      </c>
      <c r="AE4" s="248" t="s">
        <v>206</v>
      </c>
      <c r="AF4" s="248" t="s">
        <v>251</v>
      </c>
      <c r="AG4" s="237" t="s">
        <v>210</v>
      </c>
      <c r="AH4" s="237" t="s">
        <v>254</v>
      </c>
      <c r="AI4" s="279" t="s">
        <v>255</v>
      </c>
      <c r="AJ4" s="279" t="s">
        <v>256</v>
      </c>
      <c r="AK4" s="237" t="s">
        <v>198</v>
      </c>
      <c r="AL4" s="237" t="s">
        <v>199</v>
      </c>
      <c r="AM4" s="237" t="s">
        <v>250</v>
      </c>
      <c r="AN4" s="237" t="s">
        <v>168</v>
      </c>
      <c r="AO4" s="248" t="s">
        <v>212</v>
      </c>
      <c r="AP4" s="248" t="s">
        <v>213</v>
      </c>
      <c r="AQ4" s="248" t="s">
        <v>214</v>
      </c>
      <c r="AR4" s="249" t="s">
        <v>190</v>
      </c>
      <c r="AS4" s="237" t="s">
        <v>218</v>
      </c>
      <c r="AT4" s="237" t="s">
        <v>219</v>
      </c>
      <c r="AU4" s="237" t="s">
        <v>220</v>
      </c>
      <c r="AV4" s="237" t="s">
        <v>170</v>
      </c>
      <c r="AW4" s="248" t="s">
        <v>221</v>
      </c>
      <c r="AX4" s="248" t="s">
        <v>222</v>
      </c>
      <c r="AY4" s="248" t="s">
        <v>257</v>
      </c>
      <c r="AZ4" s="237" t="s">
        <v>169</v>
      </c>
      <c r="BA4" s="237" t="s">
        <v>260</v>
      </c>
      <c r="BB4" s="279" t="s">
        <v>261</v>
      </c>
      <c r="BC4" s="279" t="s">
        <v>262</v>
      </c>
      <c r="BD4" s="237" t="s">
        <v>171</v>
      </c>
      <c r="BE4" s="248" t="s">
        <v>223</v>
      </c>
      <c r="BF4" s="248" t="s">
        <v>224</v>
      </c>
      <c r="BG4" s="248" t="s">
        <v>263</v>
      </c>
      <c r="BH4" s="272" t="s">
        <v>242</v>
      </c>
      <c r="BI4" s="272" t="s">
        <v>243</v>
      </c>
      <c r="BJ4" s="272" t="s">
        <v>264</v>
      </c>
      <c r="BK4" s="273" t="s">
        <v>230</v>
      </c>
      <c r="BL4" s="273" t="s">
        <v>231</v>
      </c>
      <c r="BM4" s="273" t="s">
        <v>265</v>
      </c>
      <c r="BN4" s="312"/>
      <c r="BO4" s="312"/>
      <c r="BP4" s="312"/>
      <c r="BQ4" s="312"/>
      <c r="BR4" s="312"/>
      <c r="BS4" s="312"/>
      <c r="BT4" s="312"/>
      <c r="BU4" s="312"/>
      <c r="BV4" s="312"/>
    </row>
    <row r="5" spans="1:74" s="252" customFormat="1" ht="38.25" customHeight="1">
      <c r="A5" s="250"/>
      <c r="B5" s="250"/>
      <c r="C5" s="250"/>
      <c r="D5" s="250"/>
      <c r="E5" s="250"/>
      <c r="F5" s="251"/>
      <c r="H5" s="253">
        <v>1</v>
      </c>
      <c r="I5" s="238">
        <v>2</v>
      </c>
      <c r="J5" s="238">
        <v>3</v>
      </c>
      <c r="K5" s="238">
        <v>4</v>
      </c>
      <c r="L5" s="238">
        <v>5</v>
      </c>
      <c r="M5" s="238">
        <v>6</v>
      </c>
      <c r="N5" s="238">
        <v>7</v>
      </c>
      <c r="O5" s="238">
        <v>8</v>
      </c>
      <c r="P5" s="238">
        <v>9</v>
      </c>
      <c r="Q5" s="238">
        <v>10</v>
      </c>
      <c r="R5" s="238">
        <v>11</v>
      </c>
      <c r="S5" s="254" t="s">
        <v>202</v>
      </c>
      <c r="T5" s="254" t="s">
        <v>203</v>
      </c>
      <c r="U5" s="254" t="s">
        <v>204</v>
      </c>
      <c r="V5" s="238">
        <v>15</v>
      </c>
      <c r="W5" s="238">
        <v>16</v>
      </c>
      <c r="X5" s="238">
        <v>17</v>
      </c>
      <c r="Y5" s="238">
        <v>18</v>
      </c>
      <c r="Z5" s="238">
        <v>19</v>
      </c>
      <c r="AA5" s="238">
        <v>20</v>
      </c>
      <c r="AB5" s="238">
        <v>21</v>
      </c>
      <c r="AC5" s="238">
        <v>22</v>
      </c>
      <c r="AD5" s="254" t="s">
        <v>207</v>
      </c>
      <c r="AE5" s="254" t="s">
        <v>208</v>
      </c>
      <c r="AF5" s="254" t="s">
        <v>209</v>
      </c>
      <c r="AG5" s="238">
        <v>28</v>
      </c>
      <c r="AH5" s="238">
        <v>29</v>
      </c>
      <c r="AI5" s="284" t="s">
        <v>252</v>
      </c>
      <c r="AJ5" s="284" t="s">
        <v>253</v>
      </c>
      <c r="AK5" s="238">
        <v>30</v>
      </c>
      <c r="AL5" s="238">
        <v>31</v>
      </c>
      <c r="AM5" s="238">
        <v>32</v>
      </c>
      <c r="AN5" s="238">
        <v>33</v>
      </c>
      <c r="AO5" s="254" t="s">
        <v>215</v>
      </c>
      <c r="AP5" s="254" t="s">
        <v>216</v>
      </c>
      <c r="AQ5" s="254" t="s">
        <v>217</v>
      </c>
      <c r="AR5" s="255">
        <v>37</v>
      </c>
      <c r="AS5" s="238">
        <v>38</v>
      </c>
      <c r="AT5" s="238">
        <v>39</v>
      </c>
      <c r="AU5" s="238">
        <v>40</v>
      </c>
      <c r="AV5" s="238">
        <v>41</v>
      </c>
      <c r="AW5" s="254">
        <v>42</v>
      </c>
      <c r="AX5" s="254">
        <v>43</v>
      </c>
      <c r="AY5" s="254">
        <v>44</v>
      </c>
      <c r="AZ5" s="238">
        <v>45</v>
      </c>
      <c r="BA5" s="238">
        <v>46</v>
      </c>
      <c r="BB5" s="284" t="s">
        <v>258</v>
      </c>
      <c r="BC5" s="284" t="s">
        <v>259</v>
      </c>
      <c r="BD5" s="238">
        <v>47</v>
      </c>
      <c r="BE5" s="254">
        <v>48</v>
      </c>
      <c r="BF5" s="254">
        <v>49</v>
      </c>
      <c r="BG5" s="254">
        <v>50</v>
      </c>
      <c r="BH5" s="238">
        <v>51</v>
      </c>
      <c r="BI5" s="238">
        <v>52</v>
      </c>
      <c r="BJ5" s="238">
        <v>53</v>
      </c>
      <c r="BK5" s="254" t="s">
        <v>227</v>
      </c>
      <c r="BL5" s="254" t="s">
        <v>228</v>
      </c>
      <c r="BM5" s="254" t="s">
        <v>229</v>
      </c>
      <c r="BN5" s="254">
        <v>57</v>
      </c>
      <c r="BO5" s="267">
        <v>58</v>
      </c>
      <c r="BP5" s="267">
        <v>58</v>
      </c>
      <c r="BQ5" s="267" t="s">
        <v>232</v>
      </c>
      <c r="BR5" s="267" t="s">
        <v>233</v>
      </c>
      <c r="BS5" s="267" t="s">
        <v>234</v>
      </c>
      <c r="BT5" s="274" t="s">
        <v>239</v>
      </c>
      <c r="BU5" s="274" t="s">
        <v>240</v>
      </c>
      <c r="BV5" s="274" t="s">
        <v>241</v>
      </c>
    </row>
    <row r="6" spans="1:74">
      <c r="A6" s="256">
        <v>1</v>
      </c>
      <c r="B6" s="216" t="s">
        <v>172</v>
      </c>
      <c r="C6" s="239">
        <v>12793328</v>
      </c>
      <c r="D6" s="257">
        <v>71061495</v>
      </c>
      <c r="E6" s="247">
        <f>C6/D6</f>
        <v>0.18003178796055444</v>
      </c>
      <c r="F6" s="247"/>
      <c r="H6" s="256">
        <v>1</v>
      </c>
      <c r="I6" s="216" t="s">
        <v>0</v>
      </c>
      <c r="J6" s="239">
        <f>'ИБР 2024-2026'!C6</f>
        <v>13552</v>
      </c>
      <c r="K6" s="239">
        <v>385740.2</v>
      </c>
      <c r="L6" s="258"/>
      <c r="M6" s="258"/>
      <c r="N6" s="258"/>
      <c r="O6" s="280">
        <f>$L$32/$K$32</f>
        <v>0.20642486494800716</v>
      </c>
      <c r="P6" s="280">
        <f>$M$32/$K$32</f>
        <v>0.22224980794465127</v>
      </c>
      <c r="Q6" s="280">
        <f>$N$32/$K$32</f>
        <v>0.23854382147431311</v>
      </c>
      <c r="R6" s="281">
        <v>0.18</v>
      </c>
      <c r="S6" s="259">
        <f>K6*O6*R6</f>
        <v>14332.746364203109</v>
      </c>
      <c r="T6" s="259">
        <f>K6*P6*R6</f>
        <v>15431.523365975645</v>
      </c>
      <c r="U6" s="259">
        <f>K6*Q6*R6</f>
        <v>16562.869452767849</v>
      </c>
      <c r="V6" s="239">
        <v>361517</v>
      </c>
      <c r="W6" s="239"/>
      <c r="X6" s="239"/>
      <c r="Y6" s="239"/>
      <c r="Z6" s="281">
        <f>$W$32/$V$32</f>
        <v>5.9790674387779262E-2</v>
      </c>
      <c r="AA6" s="281">
        <f>$X$32/$V$32</f>
        <v>6.1883348432295225E-2</v>
      </c>
      <c r="AB6" s="281">
        <f>$Y$32/$V$32</f>
        <v>6.4977516472743468E-2</v>
      </c>
      <c r="AC6" s="283">
        <v>0.25</v>
      </c>
      <c r="AD6" s="264">
        <f>V6*AC6*Z6</f>
        <v>5403.836308161699</v>
      </c>
      <c r="AE6" s="264">
        <f>V6*AA6*AC6</f>
        <v>5592.970618799518</v>
      </c>
      <c r="AF6" s="270">
        <f>V6*AB6*AC6</f>
        <v>5872.6192056691998</v>
      </c>
      <c r="AG6" s="239">
        <v>15162</v>
      </c>
      <c r="AH6" s="239"/>
      <c r="AI6" s="239"/>
      <c r="AJ6" s="239"/>
      <c r="AK6" s="281">
        <f>$AK$32</f>
        <v>3.4335592757172913E-2</v>
      </c>
      <c r="AL6" s="281">
        <f>$AL$32</f>
        <v>3.5963831923290911E-2</v>
      </c>
      <c r="AM6" s="281">
        <f>$AM$32</f>
        <v>3.7530128731214071E-2</v>
      </c>
      <c r="AN6" s="281">
        <v>1</v>
      </c>
      <c r="AO6" s="264">
        <f>AG6*AK6*AN6</f>
        <v>520.59625738425575</v>
      </c>
      <c r="AP6" s="264">
        <v>545.28361962093675</v>
      </c>
      <c r="AQ6" s="264">
        <v>569.03181182266781</v>
      </c>
      <c r="AR6" s="260">
        <v>4952.3999999999996</v>
      </c>
      <c r="AS6" s="239"/>
      <c r="AT6" s="239"/>
      <c r="AU6" s="239"/>
      <c r="AV6" s="283">
        <v>1</v>
      </c>
      <c r="AW6" s="264">
        <v>4427.2370071123805</v>
      </c>
      <c r="AX6" s="264">
        <v>4430.6898455448063</v>
      </c>
      <c r="AY6" s="264">
        <v>9210.2583150655337</v>
      </c>
      <c r="AZ6" s="239">
        <v>2631</v>
      </c>
      <c r="BA6" s="239"/>
      <c r="BB6" s="239"/>
      <c r="BC6" s="239"/>
      <c r="BD6" s="283">
        <v>1</v>
      </c>
      <c r="BE6" s="264">
        <f>AZ6/$AZ$32*$BA$32</f>
        <v>2249.633768357342</v>
      </c>
      <c r="BF6" s="264">
        <f>AZ6/$AZ$32*$BB$32</f>
        <v>2267.5858969192482</v>
      </c>
      <c r="BG6" s="264">
        <f>AZ6/$AZ$32*$BC$32</f>
        <v>2276.9820926003122</v>
      </c>
      <c r="BH6" s="239">
        <v>13012.3</v>
      </c>
      <c r="BI6" s="239">
        <v>13352.367935000004</v>
      </c>
      <c r="BJ6" s="239">
        <v>13695.513630799998</v>
      </c>
      <c r="BK6" s="264">
        <f>BH6</f>
        <v>13012.3</v>
      </c>
      <c r="BL6" s="264">
        <f>BI6</f>
        <v>13352.367935000004</v>
      </c>
      <c r="BM6" s="264">
        <f>BJ6</f>
        <v>13695.513630799998</v>
      </c>
      <c r="BN6" s="264">
        <v>1183.5</v>
      </c>
      <c r="BO6" s="264">
        <v>1184.9000000000001</v>
      </c>
      <c r="BP6" s="264">
        <v>1186</v>
      </c>
      <c r="BQ6" s="259">
        <f>BN6+BK6+BE6+AW6+AO6+AD6+S6</f>
        <v>41129.849705218781</v>
      </c>
      <c r="BR6" s="259">
        <f>BO6+BL6+BF6+AX6+AP6+AE6+T6</f>
        <v>42805.321281860161</v>
      </c>
      <c r="BS6" s="259">
        <f>BP6+BM6+BG6+AY6+AQ6+AF6+U6</f>
        <v>49373.274508725561</v>
      </c>
      <c r="BT6" s="268">
        <f>(BQ6/J6)/($BQ$32/$J$32)</f>
        <v>0.45980956561747088</v>
      </c>
      <c r="BU6" s="268">
        <v>0.45300000000000001</v>
      </c>
      <c r="BV6" s="268">
        <v>0.495</v>
      </c>
    </row>
    <row r="7" spans="1:74">
      <c r="A7" s="256">
        <v>2</v>
      </c>
      <c r="B7" s="216" t="s">
        <v>173</v>
      </c>
      <c r="C7" s="239">
        <v>736335</v>
      </c>
      <c r="D7" s="257">
        <v>8704404</v>
      </c>
      <c r="E7" s="247">
        <f>C7/D7</f>
        <v>8.4593385141590399E-2</v>
      </c>
      <c r="F7" s="247"/>
      <c r="H7" s="256">
        <v>2</v>
      </c>
      <c r="I7" s="216" t="s">
        <v>1</v>
      </c>
      <c r="J7" s="239">
        <f>'ИБР 2024-2026'!C7</f>
        <v>13788</v>
      </c>
      <c r="K7" s="239">
        <v>515379.3</v>
      </c>
      <c r="L7" s="258"/>
      <c r="M7" s="258"/>
      <c r="N7" s="258"/>
      <c r="O7" s="280">
        <f t="shared" ref="O7:O32" si="0">$L$32/$K$32</f>
        <v>0.20642486494800716</v>
      </c>
      <c r="P7" s="280">
        <f t="shared" ref="P7:P32" si="1">$M$32/$K$32</f>
        <v>0.22224980794465127</v>
      </c>
      <c r="Q7" s="280">
        <f t="shared" ref="Q7:Q32" si="2">$N$32/$K$32</f>
        <v>0.23854382147431311</v>
      </c>
      <c r="R7" s="281">
        <v>0.18</v>
      </c>
      <c r="S7" s="259">
        <f t="shared" ref="S7:S31" si="3">K7*O7*R7</f>
        <v>19149.678431909721</v>
      </c>
      <c r="T7" s="259">
        <f t="shared" ref="T7:T31" si="4">K7*P7*R7</f>
        <v>20617.731079856785</v>
      </c>
      <c r="U7" s="259">
        <f t="shared" ref="U7:U31" si="5">K7*Q7*R7</f>
        <v>22129.298591536161</v>
      </c>
      <c r="V7" s="239">
        <v>431113</v>
      </c>
      <c r="W7" s="239"/>
      <c r="X7" s="239"/>
      <c r="Y7" s="239"/>
      <c r="Z7" s="281">
        <f t="shared" ref="Z7:Z28" si="6">$W$32/$V$32</f>
        <v>5.9790674387779262E-2</v>
      </c>
      <c r="AA7" s="281">
        <f t="shared" ref="AA7:AA32" si="7">$X$32/$V$32</f>
        <v>6.1883348432295225E-2</v>
      </c>
      <c r="AB7" s="281">
        <f t="shared" ref="AB7:AB32" si="8">$Y$32/$V$32</f>
        <v>6.4977516472743468E-2</v>
      </c>
      <c r="AC7" s="283">
        <v>0.25</v>
      </c>
      <c r="AD7" s="264">
        <f t="shared" ref="AD7:AD31" si="9">V7*AC7*Z7</f>
        <v>6444.1342518346701</v>
      </c>
      <c r="AE7" s="264">
        <f t="shared" ref="AE7:AE31" si="10">V7*AA7*AC7</f>
        <v>6669.6789981730226</v>
      </c>
      <c r="AF7" s="270">
        <f t="shared" ref="AF7:AF31" si="11">V7*AB7*AC7</f>
        <v>7003.1630147784635</v>
      </c>
      <c r="AG7" s="239">
        <v>9850</v>
      </c>
      <c r="AH7" s="239"/>
      <c r="AI7" s="239"/>
      <c r="AJ7" s="239"/>
      <c r="AK7" s="281">
        <f t="shared" ref="AK7:AK31" si="12">$AK$32</f>
        <v>3.4335592757172913E-2</v>
      </c>
      <c r="AL7" s="281">
        <f t="shared" ref="AL7:AL31" si="13">$AL$32</f>
        <v>3.5963831923290911E-2</v>
      </c>
      <c r="AM7" s="281">
        <f t="shared" ref="AM7:AM31" si="14">$AM$32</f>
        <v>3.7530128731214071E-2</v>
      </c>
      <c r="AN7" s="281">
        <v>1</v>
      </c>
      <c r="AO7" s="264">
        <f t="shared" ref="AO7:AO32" si="15">AG7*AK7*AN7</f>
        <v>338.2055886581532</v>
      </c>
      <c r="AP7" s="264">
        <v>354.24374444441548</v>
      </c>
      <c r="AQ7" s="264">
        <v>369.67176800245858</v>
      </c>
      <c r="AR7" s="260">
        <v>6000.6</v>
      </c>
      <c r="AS7" s="239"/>
      <c r="AT7" s="239"/>
      <c r="AU7" s="239"/>
      <c r="AV7" s="283">
        <v>1</v>
      </c>
      <c r="AW7" s="264">
        <v>5364.2836573941022</v>
      </c>
      <c r="AX7" s="264">
        <v>5368.467306190164</v>
      </c>
      <c r="AY7" s="264">
        <v>6731.3447119479233</v>
      </c>
      <c r="AZ7" s="239">
        <v>3808</v>
      </c>
      <c r="BA7" s="239"/>
      <c r="BB7" s="239"/>
      <c r="BC7" s="239"/>
      <c r="BD7" s="283">
        <v>1</v>
      </c>
      <c r="BE7" s="264">
        <f t="shared" ref="BE7:BE31" si="16">AZ7/$AZ$32*$BA$32</f>
        <v>3256.0263739660809</v>
      </c>
      <c r="BF7" s="264">
        <f t="shared" ref="BF7:BF31" si="17">AZ7/$AZ$32*$BB$32</f>
        <v>3282.0095383764715</v>
      </c>
      <c r="BG7" s="264">
        <f t="shared" ref="BG7:BG31" si="18">AZ7/$AZ$32*$BC$32</f>
        <v>3295.6092013006419</v>
      </c>
      <c r="BH7" s="239">
        <v>12515.8</v>
      </c>
      <c r="BI7" s="239">
        <v>12842.954650000001</v>
      </c>
      <c r="BJ7" s="239">
        <v>13173.008812</v>
      </c>
      <c r="BK7" s="264">
        <f t="shared" ref="BK7:BK32" si="19">BH7</f>
        <v>12515.8</v>
      </c>
      <c r="BL7" s="264">
        <f t="shared" ref="BL7:BL32" si="20">BI7</f>
        <v>12842.954650000001</v>
      </c>
      <c r="BM7" s="264">
        <f t="shared" ref="BM7:BM32" si="21">BJ7</f>
        <v>13173.008812</v>
      </c>
      <c r="BN7" s="264">
        <v>1403.8</v>
      </c>
      <c r="BO7" s="264">
        <v>1405.4</v>
      </c>
      <c r="BP7" s="264">
        <v>1406.7</v>
      </c>
      <c r="BQ7" s="259">
        <f t="shared" ref="BQ7:BQ31" si="22">BN7+BK7+BE7+AW7+AO7+AD7+S7</f>
        <v>48471.928303762725</v>
      </c>
      <c r="BR7" s="259">
        <f t="shared" ref="BR7:BR31" si="23">BO7+BL7+BF7+AX7+AP7+AE7+T7</f>
        <v>50540.485317040861</v>
      </c>
      <c r="BS7" s="259">
        <f t="shared" ref="BS7:BS31" si="24">BP7+BM7+BG7+AY7+AQ7+AF7+U7</f>
        <v>54108.796099565647</v>
      </c>
      <c r="BT7" s="268">
        <f t="shared" ref="BT7:BT31" si="25">(BQ7/J7)/($BQ$32/$J$32)</f>
        <v>0.53261487906674021</v>
      </c>
      <c r="BU7" s="268">
        <v>0.52600000000000002</v>
      </c>
      <c r="BV7" s="268">
        <v>0.53300000000000003</v>
      </c>
    </row>
    <row r="8" spans="1:74">
      <c r="A8" s="256">
        <v>3</v>
      </c>
      <c r="B8" s="216" t="s">
        <v>174</v>
      </c>
      <c r="C8" s="239">
        <v>28690.5</v>
      </c>
      <c r="D8" s="257">
        <v>399937</v>
      </c>
      <c r="E8" s="247">
        <f>C8/D8</f>
        <v>7.173754866391456E-2</v>
      </c>
      <c r="F8" s="247"/>
      <c r="H8" s="256">
        <v>3</v>
      </c>
      <c r="I8" s="216" t="s">
        <v>2</v>
      </c>
      <c r="J8" s="239">
        <f>'ИБР 2024-2026'!C8</f>
        <v>31190</v>
      </c>
      <c r="K8" s="239">
        <v>1204162.2</v>
      </c>
      <c r="L8" s="258"/>
      <c r="M8" s="258"/>
      <c r="N8" s="258"/>
      <c r="O8" s="280">
        <f t="shared" si="0"/>
        <v>0.20642486494800716</v>
      </c>
      <c r="P8" s="280">
        <f t="shared" si="1"/>
        <v>0.22224980794465127</v>
      </c>
      <c r="Q8" s="280">
        <f t="shared" si="2"/>
        <v>0.23854382147431311</v>
      </c>
      <c r="R8" s="281">
        <v>0.18</v>
      </c>
      <c r="S8" s="259">
        <f t="shared" si="3"/>
        <v>44742.42351188913</v>
      </c>
      <c r="T8" s="259">
        <f t="shared" si="4"/>
        <v>48172.467183157569</v>
      </c>
      <c r="U8" s="259">
        <f t="shared" si="5"/>
        <v>51704.181515324897</v>
      </c>
      <c r="V8" s="239">
        <v>1051451</v>
      </c>
      <c r="W8" s="239"/>
      <c r="X8" s="239"/>
      <c r="Y8" s="282"/>
      <c r="Z8" s="281">
        <f t="shared" si="6"/>
        <v>5.9790674387779262E-2</v>
      </c>
      <c r="AA8" s="281">
        <f t="shared" si="7"/>
        <v>6.1883348432295225E-2</v>
      </c>
      <c r="AB8" s="281">
        <f t="shared" si="8"/>
        <v>6.4977516472743468E-2</v>
      </c>
      <c r="AC8" s="283">
        <v>0.25</v>
      </c>
      <c r="AD8" s="264">
        <f t="shared" si="9"/>
        <v>15716.741093926223</v>
      </c>
      <c r="AE8" s="264">
        <f t="shared" si="10"/>
        <v>16266.827148121312</v>
      </c>
      <c r="AF8" s="270">
        <f t="shared" si="11"/>
        <v>17080.168668195649</v>
      </c>
      <c r="AG8" s="239">
        <v>181678.69999999998</v>
      </c>
      <c r="AH8" s="239"/>
      <c r="AI8" s="239"/>
      <c r="AJ8" s="239"/>
      <c r="AK8" s="281">
        <f t="shared" si="12"/>
        <v>3.4335592757172913E-2</v>
      </c>
      <c r="AL8" s="281">
        <f t="shared" si="13"/>
        <v>3.5963831923290911E-2</v>
      </c>
      <c r="AM8" s="281">
        <f t="shared" si="14"/>
        <v>3.7530128731214071E-2</v>
      </c>
      <c r="AN8" s="281">
        <v>1</v>
      </c>
      <c r="AO8" s="264">
        <f t="shared" si="15"/>
        <v>6238.0458558525897</v>
      </c>
      <c r="AP8" s="264">
        <v>6533.8622308419917</v>
      </c>
      <c r="AQ8" s="264">
        <v>6818.4249987196208</v>
      </c>
      <c r="AR8" s="260">
        <v>11681</v>
      </c>
      <c r="AS8" s="239"/>
      <c r="AT8" s="239"/>
      <c r="AU8" s="239"/>
      <c r="AV8" s="283">
        <v>1</v>
      </c>
      <c r="AW8" s="264">
        <v>10442.322001469938</v>
      </c>
      <c r="AX8" s="264">
        <v>10450.466053995817</v>
      </c>
      <c r="AY8" s="264">
        <v>10578.325653543032</v>
      </c>
      <c r="AZ8" s="239">
        <v>12121</v>
      </c>
      <c r="BA8" s="239"/>
      <c r="BB8" s="239"/>
      <c r="BC8" s="239"/>
      <c r="BD8" s="283">
        <v>1</v>
      </c>
      <c r="BE8" s="264">
        <f t="shared" si="16"/>
        <v>10364.048234990249</v>
      </c>
      <c r="BF8" s="264">
        <f t="shared" si="17"/>
        <v>10446.753575278679</v>
      </c>
      <c r="BG8" s="264">
        <f t="shared" si="18"/>
        <v>10490.04178806856</v>
      </c>
      <c r="BH8" s="239">
        <v>15179.8</v>
      </c>
      <c r="BI8" s="239">
        <v>15576.566785000001</v>
      </c>
      <c r="BJ8" s="239">
        <v>15976.872698799998</v>
      </c>
      <c r="BK8" s="264">
        <f t="shared" si="19"/>
        <v>15179.8</v>
      </c>
      <c r="BL8" s="264">
        <f t="shared" si="20"/>
        <v>15576.566785000001</v>
      </c>
      <c r="BM8" s="264">
        <f t="shared" si="21"/>
        <v>15976.872698799998</v>
      </c>
      <c r="BN8" s="264">
        <v>4432.1000000000004</v>
      </c>
      <c r="BO8" s="264">
        <v>4437.1000000000004</v>
      </c>
      <c r="BP8" s="264">
        <v>4441.2</v>
      </c>
      <c r="BQ8" s="259">
        <f t="shared" si="22"/>
        <v>107115.48069812811</v>
      </c>
      <c r="BR8" s="259">
        <f t="shared" si="23"/>
        <v>111884.04297639537</v>
      </c>
      <c r="BS8" s="259">
        <f t="shared" si="24"/>
        <v>117089.21532265175</v>
      </c>
      <c r="BT8" s="268">
        <f t="shared" si="25"/>
        <v>0.52030876099876766</v>
      </c>
      <c r="BU8" s="268">
        <v>0.51500000000000001</v>
      </c>
      <c r="BV8" s="268">
        <v>0.51</v>
      </c>
    </row>
    <row r="9" spans="1:74">
      <c r="A9" s="256">
        <v>4</v>
      </c>
      <c r="B9" s="216" t="s">
        <v>175</v>
      </c>
      <c r="C9" s="239">
        <v>707808.5</v>
      </c>
      <c r="D9" s="257">
        <v>141285941</v>
      </c>
      <c r="E9" s="247">
        <f>C9/D9</f>
        <v>5.0097588973838526E-3</v>
      </c>
      <c r="F9" s="247"/>
      <c r="H9" s="256">
        <v>4</v>
      </c>
      <c r="I9" s="216" t="s">
        <v>3</v>
      </c>
      <c r="J9" s="239">
        <f>'ИБР 2024-2026'!C9</f>
        <v>28773</v>
      </c>
      <c r="K9" s="239">
        <v>2192428.2999999998</v>
      </c>
      <c r="L9" s="258"/>
      <c r="M9" s="258"/>
      <c r="N9" s="258"/>
      <c r="O9" s="280">
        <f t="shared" si="0"/>
        <v>0.20642486494800716</v>
      </c>
      <c r="P9" s="280">
        <f t="shared" si="1"/>
        <v>0.22224980794465127</v>
      </c>
      <c r="Q9" s="280">
        <f t="shared" si="2"/>
        <v>0.23854382147431311</v>
      </c>
      <c r="R9" s="281">
        <v>0.18</v>
      </c>
      <c r="S9" s="259">
        <f t="shared" si="3"/>
        <v>81462.908832423986</v>
      </c>
      <c r="T9" s="259">
        <f t="shared" si="4"/>
        <v>87708.018349335282</v>
      </c>
      <c r="U9" s="259">
        <f t="shared" si="5"/>
        <v>94138.240498277708</v>
      </c>
      <c r="V9" s="239">
        <v>1184830</v>
      </c>
      <c r="W9" s="239"/>
      <c r="X9" s="239"/>
      <c r="Y9" s="239"/>
      <c r="Z9" s="281">
        <f t="shared" si="6"/>
        <v>5.9790674387779262E-2</v>
      </c>
      <c r="AA9" s="281">
        <f t="shared" si="7"/>
        <v>6.1883348432295225E-2</v>
      </c>
      <c r="AB9" s="281">
        <f t="shared" si="8"/>
        <v>6.4977516472743468E-2</v>
      </c>
      <c r="AC9" s="283">
        <v>0.25</v>
      </c>
      <c r="AD9" s="264">
        <f t="shared" si="9"/>
        <v>17710.446183718126</v>
      </c>
      <c r="AE9" s="264">
        <f t="shared" si="10"/>
        <v>18330.31193075909</v>
      </c>
      <c r="AF9" s="270">
        <f t="shared" si="11"/>
        <v>19246.827710600162</v>
      </c>
      <c r="AG9" s="239">
        <v>55222.2</v>
      </c>
      <c r="AH9" s="239"/>
      <c r="AI9" s="239"/>
      <c r="AJ9" s="239"/>
      <c r="AK9" s="281">
        <f t="shared" si="12"/>
        <v>3.4335592757172913E-2</v>
      </c>
      <c r="AL9" s="281">
        <f t="shared" si="13"/>
        <v>3.5963831923290911E-2</v>
      </c>
      <c r="AM9" s="281">
        <f t="shared" si="14"/>
        <v>3.7530128731214071E-2</v>
      </c>
      <c r="AN9" s="281">
        <v>1</v>
      </c>
      <c r="AO9" s="264">
        <f t="shared" si="15"/>
        <v>1896.0869703551539</v>
      </c>
      <c r="AP9" s="264">
        <v>1986.0019192343552</v>
      </c>
      <c r="AQ9" s="264">
        <v>2072.4962748208495</v>
      </c>
      <c r="AR9" s="260">
        <v>12541.3</v>
      </c>
      <c r="AS9" s="239"/>
      <c r="AT9" s="239"/>
      <c r="AU9" s="239"/>
      <c r="AV9" s="283">
        <v>1</v>
      </c>
      <c r="AW9" s="264">
        <v>11211.393966016174</v>
      </c>
      <c r="AX9" s="264">
        <v>11220.137824071377</v>
      </c>
      <c r="AY9" s="264">
        <v>12827.048193972269</v>
      </c>
      <c r="AZ9" s="239">
        <v>7940</v>
      </c>
      <c r="BA9" s="239"/>
      <c r="BB9" s="239"/>
      <c r="BC9" s="239"/>
      <c r="BD9" s="283">
        <v>1</v>
      </c>
      <c r="BE9" s="264">
        <f t="shared" si="16"/>
        <v>6789.0886053809554</v>
      </c>
      <c r="BF9" s="264">
        <f t="shared" si="17"/>
        <v>6843.2656866358147</v>
      </c>
      <c r="BG9" s="264">
        <f t="shared" si="18"/>
        <v>6871.6221266615266</v>
      </c>
      <c r="BH9" s="239">
        <v>19109.400000000001</v>
      </c>
      <c r="BI9" s="239">
        <v>19608.824055000005</v>
      </c>
      <c r="BJ9" s="239">
        <v>20112.755912399996</v>
      </c>
      <c r="BK9" s="264">
        <f t="shared" si="19"/>
        <v>19109.400000000001</v>
      </c>
      <c r="BL9" s="264">
        <f t="shared" si="20"/>
        <v>19608.824055000005</v>
      </c>
      <c r="BM9" s="264">
        <f t="shared" si="21"/>
        <v>20112.755912399996</v>
      </c>
      <c r="BN9" s="264">
        <v>2537.9</v>
      </c>
      <c r="BO9" s="264">
        <v>2540.6999999999998</v>
      </c>
      <c r="BP9" s="264">
        <v>2543.1</v>
      </c>
      <c r="BQ9" s="259">
        <f t="shared" si="22"/>
        <v>140717.2245578944</v>
      </c>
      <c r="BR9" s="259">
        <f t="shared" si="23"/>
        <v>148237.25976503594</v>
      </c>
      <c r="BS9" s="259">
        <f t="shared" si="24"/>
        <v>157812.09071673249</v>
      </c>
      <c r="BT9" s="268">
        <f t="shared" si="25"/>
        <v>0.74094570904066037</v>
      </c>
      <c r="BU9" s="268">
        <v>0.73899999999999999</v>
      </c>
      <c r="BV9" s="268">
        <v>0.745</v>
      </c>
    </row>
    <row r="10" spans="1:74">
      <c r="A10" s="256">
        <v>5</v>
      </c>
      <c r="B10" s="216" t="s">
        <v>176</v>
      </c>
      <c r="C10" s="239">
        <v>166334.79999999999</v>
      </c>
      <c r="D10" s="257">
        <v>414965447</v>
      </c>
      <c r="E10" s="247">
        <f>C10/D10</f>
        <v>4.0084012103301696E-4</v>
      </c>
      <c r="F10" s="247"/>
      <c r="H10" s="256">
        <v>5</v>
      </c>
      <c r="I10" s="216" t="s">
        <v>4</v>
      </c>
      <c r="J10" s="239">
        <f>'ИБР 2024-2026'!C10</f>
        <v>20179</v>
      </c>
      <c r="K10" s="239">
        <v>1350612.2</v>
      </c>
      <c r="L10" s="258"/>
      <c r="M10" s="258"/>
      <c r="N10" s="258"/>
      <c r="O10" s="280">
        <f t="shared" si="0"/>
        <v>0.20642486494800716</v>
      </c>
      <c r="P10" s="280">
        <f t="shared" si="1"/>
        <v>0.22224980794465127</v>
      </c>
      <c r="Q10" s="280">
        <f t="shared" si="2"/>
        <v>0.23854382147431311</v>
      </c>
      <c r="R10" s="281">
        <v>0.18</v>
      </c>
      <c r="S10" s="259">
        <f t="shared" si="3"/>
        <v>50183.989376783546</v>
      </c>
      <c r="T10" s="259">
        <f t="shared" si="4"/>
        <v>54031.194370386518</v>
      </c>
      <c r="U10" s="259">
        <f t="shared" si="5"/>
        <v>57992.435193209269</v>
      </c>
      <c r="V10" s="239">
        <v>611928</v>
      </c>
      <c r="W10" s="239"/>
      <c r="X10" s="239"/>
      <c r="Y10" s="239"/>
      <c r="Z10" s="281">
        <f t="shared" si="6"/>
        <v>5.9790674387779262E-2</v>
      </c>
      <c r="AA10" s="281">
        <f t="shared" si="7"/>
        <v>6.1883348432295225E-2</v>
      </c>
      <c r="AB10" s="281">
        <f t="shared" si="8"/>
        <v>6.4977516472743468E-2</v>
      </c>
      <c r="AC10" s="283">
        <v>0.25</v>
      </c>
      <c r="AD10" s="264">
        <f t="shared" si="9"/>
        <v>9146.8969491912467</v>
      </c>
      <c r="AE10" s="264">
        <f t="shared" si="10"/>
        <v>9467.0384098693885</v>
      </c>
      <c r="AF10" s="270">
        <f t="shared" si="11"/>
        <v>9940.3904250332416</v>
      </c>
      <c r="AG10" s="239">
        <v>32489.399999999998</v>
      </c>
      <c r="AH10" s="239"/>
      <c r="AI10" s="239"/>
      <c r="AJ10" s="239"/>
      <c r="AK10" s="281">
        <f t="shared" si="12"/>
        <v>3.4335592757172913E-2</v>
      </c>
      <c r="AL10" s="281">
        <f t="shared" si="13"/>
        <v>3.5963831923290911E-2</v>
      </c>
      <c r="AM10" s="281">
        <f t="shared" si="14"/>
        <v>3.7530128731214071E-2</v>
      </c>
      <c r="AN10" s="281">
        <v>1</v>
      </c>
      <c r="AO10" s="264">
        <f t="shared" si="15"/>
        <v>1115.5428073248936</v>
      </c>
      <c r="AP10" s="264">
        <v>1168.4433208885675</v>
      </c>
      <c r="AQ10" s="264">
        <v>1219.3313643999063</v>
      </c>
      <c r="AR10" s="260">
        <v>6678.3</v>
      </c>
      <c r="AS10" s="239"/>
      <c r="AT10" s="239"/>
      <c r="AU10" s="239"/>
      <c r="AV10" s="283">
        <v>1</v>
      </c>
      <c r="AW10" s="264">
        <v>5970.1189129712093</v>
      </c>
      <c r="AX10" s="264">
        <v>5974.7750576491972</v>
      </c>
      <c r="AY10" s="264">
        <v>5876.8475853016844</v>
      </c>
      <c r="AZ10" s="239">
        <v>4110</v>
      </c>
      <c r="BA10" s="239"/>
      <c r="BB10" s="239"/>
      <c r="BC10" s="239"/>
      <c r="BD10" s="283">
        <v>1</v>
      </c>
      <c r="BE10" s="264">
        <f t="shared" si="16"/>
        <v>3514.251154674525</v>
      </c>
      <c r="BF10" s="264">
        <f t="shared" si="17"/>
        <v>3542.2949586993955</v>
      </c>
      <c r="BG10" s="264">
        <f t="shared" si="18"/>
        <v>3556.9731663197576</v>
      </c>
      <c r="BH10" s="239">
        <v>12183.7</v>
      </c>
      <c r="BI10" s="239">
        <v>12502.149987500001</v>
      </c>
      <c r="BJ10" s="239">
        <v>12823.445728999997</v>
      </c>
      <c r="BK10" s="264">
        <f t="shared" si="19"/>
        <v>12183.7</v>
      </c>
      <c r="BL10" s="264">
        <f t="shared" si="20"/>
        <v>12502.149987500001</v>
      </c>
      <c r="BM10" s="264">
        <f t="shared" si="21"/>
        <v>12823.445728999997</v>
      </c>
      <c r="BN10" s="264">
        <v>1719</v>
      </c>
      <c r="BO10" s="264">
        <v>1720.9</v>
      </c>
      <c r="BP10" s="264">
        <v>1722.5</v>
      </c>
      <c r="BQ10" s="259">
        <f t="shared" si="22"/>
        <v>83833.499200945429</v>
      </c>
      <c r="BR10" s="259">
        <f t="shared" si="23"/>
        <v>88406.79610499306</v>
      </c>
      <c r="BS10" s="259">
        <f t="shared" si="24"/>
        <v>93131.923463263855</v>
      </c>
      <c r="BT10" s="268">
        <f t="shared" si="25"/>
        <v>0.62942244536332026</v>
      </c>
      <c r="BU10" s="268">
        <v>0.629</v>
      </c>
      <c r="BV10" s="268">
        <v>0.627</v>
      </c>
    </row>
    <row r="11" spans="1:74">
      <c r="A11" s="256">
        <v>6</v>
      </c>
      <c r="B11" s="216" t="s">
        <v>177</v>
      </c>
      <c r="C11" s="239">
        <v>287557.2</v>
      </c>
      <c r="D11" s="257"/>
      <c r="E11" s="247"/>
      <c r="F11" s="247"/>
      <c r="H11" s="256">
        <v>6</v>
      </c>
      <c r="I11" s="216" t="s">
        <v>5</v>
      </c>
      <c r="J11" s="239">
        <f>'ИБР 2024-2026'!C11</f>
        <v>31812</v>
      </c>
      <c r="K11" s="239">
        <v>855995.7</v>
      </c>
      <c r="L11" s="258"/>
      <c r="M11" s="258"/>
      <c r="N11" s="258"/>
      <c r="O11" s="280">
        <f t="shared" si="0"/>
        <v>0.20642486494800716</v>
      </c>
      <c r="P11" s="280">
        <f t="shared" si="1"/>
        <v>0.22224980794465127</v>
      </c>
      <c r="Q11" s="280">
        <f t="shared" si="2"/>
        <v>0.23854382147431311</v>
      </c>
      <c r="R11" s="281">
        <v>0.18</v>
      </c>
      <c r="S11" s="259">
        <f t="shared" si="3"/>
        <v>31805.783418343468</v>
      </c>
      <c r="T11" s="259">
        <f t="shared" si="4"/>
        <v>34244.078386760513</v>
      </c>
      <c r="U11" s="259">
        <f t="shared" si="5"/>
        <v>36754.64737984434</v>
      </c>
      <c r="V11" s="239">
        <v>1127882</v>
      </c>
      <c r="W11" s="239"/>
      <c r="X11" s="239"/>
      <c r="Y11" s="239"/>
      <c r="Z11" s="281">
        <f t="shared" si="6"/>
        <v>5.9790674387779262E-2</v>
      </c>
      <c r="AA11" s="281">
        <f t="shared" si="7"/>
        <v>6.1883348432295225E-2</v>
      </c>
      <c r="AB11" s="281">
        <f t="shared" si="8"/>
        <v>6.4977516472743468E-2</v>
      </c>
      <c r="AC11" s="283">
        <v>0.25</v>
      </c>
      <c r="AD11" s="264">
        <f t="shared" si="9"/>
        <v>16859.206352459314</v>
      </c>
      <c r="AE11" s="264">
        <f t="shared" si="10"/>
        <v>17449.278699128499</v>
      </c>
      <c r="AF11" s="270">
        <f t="shared" si="11"/>
        <v>18321.742808577714</v>
      </c>
      <c r="AG11" s="239">
        <v>76051.5</v>
      </c>
      <c r="AH11" s="239"/>
      <c r="AI11" s="239"/>
      <c r="AJ11" s="239"/>
      <c r="AK11" s="281">
        <f t="shared" si="12"/>
        <v>3.4335592757172913E-2</v>
      </c>
      <c r="AL11" s="281">
        <f t="shared" si="13"/>
        <v>3.5963831923290911E-2</v>
      </c>
      <c r="AM11" s="281">
        <f t="shared" si="14"/>
        <v>3.7530128731214071E-2</v>
      </c>
      <c r="AN11" s="281">
        <v>1</v>
      </c>
      <c r="AO11" s="264">
        <f t="shared" si="15"/>
        <v>2611.2733325721356</v>
      </c>
      <c r="AP11" s="264">
        <v>2735.1033635141589</v>
      </c>
      <c r="AQ11" s="264">
        <v>2854.2225852019269</v>
      </c>
      <c r="AR11" s="260">
        <v>12424.6</v>
      </c>
      <c r="AS11" s="239"/>
      <c r="AT11" s="239"/>
      <c r="AU11" s="239"/>
      <c r="AV11" s="283">
        <v>1</v>
      </c>
      <c r="AW11" s="264">
        <v>11107.069081368325</v>
      </c>
      <c r="AX11" s="264">
        <v>11115.731575590828</v>
      </c>
      <c r="AY11" s="264">
        <v>11861.815215199425</v>
      </c>
      <c r="AZ11" s="239">
        <v>5506</v>
      </c>
      <c r="BA11" s="239"/>
      <c r="BB11" s="239"/>
      <c r="BC11" s="239"/>
      <c r="BD11" s="283">
        <v>1</v>
      </c>
      <c r="BE11" s="264">
        <f t="shared" si="16"/>
        <v>4707.8994787440233</v>
      </c>
      <c r="BF11" s="264">
        <f t="shared" si="17"/>
        <v>4745.4686235033751</v>
      </c>
      <c r="BG11" s="264">
        <f t="shared" si="18"/>
        <v>4765.1324218385853</v>
      </c>
      <c r="BH11" s="239">
        <v>23650.7</v>
      </c>
      <c r="BI11" s="239">
        <v>24268.879387500001</v>
      </c>
      <c r="BJ11" s="239">
        <v>24892.571121000001</v>
      </c>
      <c r="BK11" s="264">
        <f t="shared" si="19"/>
        <v>23650.7</v>
      </c>
      <c r="BL11" s="264">
        <f t="shared" si="20"/>
        <v>24268.879387500001</v>
      </c>
      <c r="BM11" s="264">
        <f t="shared" si="21"/>
        <v>24892.571121000001</v>
      </c>
      <c r="BN11" s="264">
        <v>2936.3</v>
      </c>
      <c r="BO11" s="264">
        <v>2939.6</v>
      </c>
      <c r="BP11" s="264">
        <v>2942.3</v>
      </c>
      <c r="BQ11" s="259">
        <f t="shared" si="22"/>
        <v>93678.23166348727</v>
      </c>
      <c r="BR11" s="259">
        <f t="shared" si="23"/>
        <v>97498.140035997378</v>
      </c>
      <c r="BS11" s="259">
        <f t="shared" si="24"/>
        <v>102392.43153166198</v>
      </c>
      <c r="BT11" s="268">
        <f t="shared" si="25"/>
        <v>0.44614084202305515</v>
      </c>
      <c r="BU11" s="268">
        <v>0.44</v>
      </c>
      <c r="BV11" s="268">
        <v>0.437</v>
      </c>
    </row>
    <row r="12" spans="1:74">
      <c r="A12" s="216"/>
      <c r="B12" s="216"/>
      <c r="C12" s="216"/>
      <c r="D12" s="216"/>
      <c r="E12" s="247"/>
      <c r="F12" s="247"/>
      <c r="H12" s="256">
        <v>7</v>
      </c>
      <c r="I12" s="216" t="s">
        <v>6</v>
      </c>
      <c r="J12" s="239">
        <f>'ИБР 2024-2026'!C12</f>
        <v>15100</v>
      </c>
      <c r="K12" s="239">
        <v>951032.3</v>
      </c>
      <c r="L12" s="258"/>
      <c r="M12" s="258"/>
      <c r="N12" s="258"/>
      <c r="O12" s="280">
        <f t="shared" si="0"/>
        <v>0.20642486494800716</v>
      </c>
      <c r="P12" s="280">
        <f t="shared" si="1"/>
        <v>0.22224980794465127</v>
      </c>
      <c r="Q12" s="280">
        <f t="shared" si="2"/>
        <v>0.23854382147431311</v>
      </c>
      <c r="R12" s="281">
        <v>0.18</v>
      </c>
      <c r="S12" s="259">
        <f t="shared" si="3"/>
        <v>35337.008535964676</v>
      </c>
      <c r="T12" s="259">
        <f t="shared" si="4"/>
        <v>38046.014284348792</v>
      </c>
      <c r="U12" s="259">
        <f t="shared" si="5"/>
        <v>40835.318253750971</v>
      </c>
      <c r="V12" s="239">
        <v>454056</v>
      </c>
      <c r="W12" s="239"/>
      <c r="X12" s="239"/>
      <c r="Y12" s="239"/>
      <c r="Z12" s="281">
        <f t="shared" si="6"/>
        <v>5.9790674387779262E-2</v>
      </c>
      <c r="AA12" s="281">
        <f t="shared" si="7"/>
        <v>6.1883348432295225E-2</v>
      </c>
      <c r="AB12" s="281">
        <f t="shared" si="8"/>
        <v>6.4977516472743468E-2</v>
      </c>
      <c r="AC12" s="283">
        <v>0.25</v>
      </c>
      <c r="AD12" s="264">
        <f t="shared" si="9"/>
        <v>6787.0786124543747</v>
      </c>
      <c r="AE12" s="264">
        <f t="shared" si="10"/>
        <v>7024.6264139435598</v>
      </c>
      <c r="AF12" s="270">
        <f t="shared" si="11"/>
        <v>7375.8578048870022</v>
      </c>
      <c r="AG12" s="239">
        <v>38463</v>
      </c>
      <c r="AH12" s="239"/>
      <c r="AI12" s="239"/>
      <c r="AJ12" s="239"/>
      <c r="AK12" s="281">
        <f t="shared" si="12"/>
        <v>3.4335592757172913E-2</v>
      </c>
      <c r="AL12" s="281">
        <f t="shared" si="13"/>
        <v>3.5963831923290911E-2</v>
      </c>
      <c r="AM12" s="281">
        <f t="shared" si="14"/>
        <v>3.7530128731214071E-2</v>
      </c>
      <c r="AN12" s="281">
        <v>1</v>
      </c>
      <c r="AO12" s="264">
        <f t="shared" si="15"/>
        <v>1320.6499042191417</v>
      </c>
      <c r="AP12" s="264">
        <v>1383.2768672655384</v>
      </c>
      <c r="AQ12" s="264">
        <v>1443.5213413886868</v>
      </c>
      <c r="AR12" s="260">
        <v>6136.9</v>
      </c>
      <c r="AS12" s="239"/>
      <c r="AT12" s="239"/>
      <c r="AU12" s="239"/>
      <c r="AV12" s="283">
        <v>1</v>
      </c>
      <c r="AW12" s="264">
        <v>5486.1301164986617</v>
      </c>
      <c r="AX12" s="264">
        <v>5490.4087943469676</v>
      </c>
      <c r="AY12" s="264">
        <v>5764.3678614880473</v>
      </c>
      <c r="AZ12" s="239">
        <v>7326</v>
      </c>
      <c r="BA12" s="239"/>
      <c r="BB12" s="239"/>
      <c r="BC12" s="239"/>
      <c r="BD12" s="283">
        <v>1</v>
      </c>
      <c r="BE12" s="264">
        <f t="shared" si="16"/>
        <v>6264.0885545366355</v>
      </c>
      <c r="BF12" s="264">
        <f t="shared" si="17"/>
        <v>6314.076123462718</v>
      </c>
      <c r="BG12" s="264">
        <f t="shared" si="18"/>
        <v>6340.2397606955092</v>
      </c>
      <c r="BH12" s="239">
        <v>14641.4</v>
      </c>
      <c r="BI12" s="239">
        <v>15024.104490000003</v>
      </c>
      <c r="BJ12" s="239">
        <v>15410.212543199998</v>
      </c>
      <c r="BK12" s="264">
        <f t="shared" si="19"/>
        <v>14641.4</v>
      </c>
      <c r="BL12" s="264">
        <f t="shared" si="20"/>
        <v>15024.104490000003</v>
      </c>
      <c r="BM12" s="264">
        <f t="shared" si="21"/>
        <v>15410.212543199998</v>
      </c>
      <c r="BN12" s="264">
        <v>1542.9</v>
      </c>
      <c r="BO12" s="264">
        <v>1544.6</v>
      </c>
      <c r="BP12" s="264">
        <v>1546</v>
      </c>
      <c r="BQ12" s="259">
        <f t="shared" si="22"/>
        <v>71379.255723673501</v>
      </c>
      <c r="BR12" s="259">
        <f t="shared" si="23"/>
        <v>74827.106973367569</v>
      </c>
      <c r="BS12" s="259">
        <f t="shared" si="24"/>
        <v>78715.517565410206</v>
      </c>
      <c r="BT12" s="268">
        <f t="shared" si="25"/>
        <v>0.716175302595491</v>
      </c>
      <c r="BU12" s="268">
        <v>0.71099999999999997</v>
      </c>
      <c r="BV12" s="268">
        <v>0.70799999999999996</v>
      </c>
    </row>
    <row r="13" spans="1:74">
      <c r="A13" s="216"/>
      <c r="B13" s="216"/>
      <c r="C13" s="216"/>
      <c r="D13" s="216"/>
      <c r="E13" s="247"/>
      <c r="F13" s="247"/>
      <c r="H13" s="256">
        <v>8</v>
      </c>
      <c r="I13" s="216" t="s">
        <v>7</v>
      </c>
      <c r="J13" s="239">
        <f>'ИБР 2024-2026'!C13</f>
        <v>20626</v>
      </c>
      <c r="K13" s="239">
        <v>717945.1</v>
      </c>
      <c r="L13" s="258"/>
      <c r="M13" s="258"/>
      <c r="N13" s="258"/>
      <c r="O13" s="280">
        <f t="shared" si="0"/>
        <v>0.20642486494800716</v>
      </c>
      <c r="P13" s="280">
        <f t="shared" si="1"/>
        <v>0.22224980794465127</v>
      </c>
      <c r="Q13" s="280">
        <f t="shared" si="2"/>
        <v>0.23854382147431311</v>
      </c>
      <c r="R13" s="281">
        <v>0.18</v>
      </c>
      <c r="S13" s="259">
        <f t="shared" si="3"/>
        <v>26676.309655365025</v>
      </c>
      <c r="T13" s="259">
        <f t="shared" si="4"/>
        <v>28721.368906164618</v>
      </c>
      <c r="U13" s="259">
        <f t="shared" si="5"/>
        <v>30827.046197296415</v>
      </c>
      <c r="V13" s="239">
        <v>1113330</v>
      </c>
      <c r="W13" s="239"/>
      <c r="X13" s="239"/>
      <c r="Y13" s="239"/>
      <c r="Z13" s="281">
        <f t="shared" si="6"/>
        <v>5.9790674387779262E-2</v>
      </c>
      <c r="AA13" s="281">
        <f t="shared" si="7"/>
        <v>6.1883348432295225E-2</v>
      </c>
      <c r="AB13" s="281">
        <f t="shared" si="8"/>
        <v>6.4977516472743468E-2</v>
      </c>
      <c r="AC13" s="283">
        <v>0.25</v>
      </c>
      <c r="AD13" s="264">
        <f t="shared" si="9"/>
        <v>16641.68787903657</v>
      </c>
      <c r="AE13" s="264">
        <f t="shared" si="10"/>
        <v>17224.147077531812</v>
      </c>
      <c r="AF13" s="270">
        <f t="shared" si="11"/>
        <v>18085.35460364987</v>
      </c>
      <c r="AG13" s="239">
        <v>50934</v>
      </c>
      <c r="AH13" s="239"/>
      <c r="AI13" s="239"/>
      <c r="AJ13" s="239"/>
      <c r="AK13" s="281">
        <f t="shared" si="12"/>
        <v>3.4335592757172913E-2</v>
      </c>
      <c r="AL13" s="281">
        <f t="shared" si="13"/>
        <v>3.5963831923290911E-2</v>
      </c>
      <c r="AM13" s="281">
        <f t="shared" si="14"/>
        <v>3.7530128731214071E-2</v>
      </c>
      <c r="AN13" s="281">
        <v>1</v>
      </c>
      <c r="AO13" s="264">
        <f t="shared" si="15"/>
        <v>1748.8490814938452</v>
      </c>
      <c r="AP13" s="264">
        <v>1831.7818151808992</v>
      </c>
      <c r="AQ13" s="264">
        <v>1911.5595767956574</v>
      </c>
      <c r="AR13" s="260">
        <v>7406.6</v>
      </c>
      <c r="AS13" s="239"/>
      <c r="AT13" s="239"/>
      <c r="AU13" s="239"/>
      <c r="AV13" s="283">
        <v>1</v>
      </c>
      <c r="AW13" s="264">
        <v>6621.188437298797</v>
      </c>
      <c r="AX13" s="264">
        <v>6626.3523564357019</v>
      </c>
      <c r="AY13" s="264">
        <v>6456.6849212402049</v>
      </c>
      <c r="AZ13" s="239">
        <v>7850</v>
      </c>
      <c r="BA13" s="239"/>
      <c r="BB13" s="239"/>
      <c r="BC13" s="239"/>
      <c r="BD13" s="283">
        <v>1</v>
      </c>
      <c r="BE13" s="264">
        <f t="shared" si="16"/>
        <v>6712.1342005340684</v>
      </c>
      <c r="BF13" s="264">
        <f t="shared" si="17"/>
        <v>6765.697183890572</v>
      </c>
      <c r="BG13" s="264">
        <f t="shared" si="18"/>
        <v>6793.7322033114588</v>
      </c>
      <c r="BH13" s="239">
        <v>9645.6</v>
      </c>
      <c r="BI13" s="239">
        <v>9897.6848825000015</v>
      </c>
      <c r="BJ13" s="239">
        <v>10152.047852599999</v>
      </c>
      <c r="BK13" s="264">
        <f t="shared" si="19"/>
        <v>9645.6</v>
      </c>
      <c r="BL13" s="264">
        <f t="shared" si="20"/>
        <v>9897.6848825000015</v>
      </c>
      <c r="BM13" s="264">
        <f t="shared" si="21"/>
        <v>10152.047852599999</v>
      </c>
      <c r="BN13" s="264">
        <v>2431.6</v>
      </c>
      <c r="BO13" s="264">
        <v>2434.3000000000002</v>
      </c>
      <c r="BP13" s="264">
        <v>2436.5</v>
      </c>
      <c r="BQ13" s="259">
        <f t="shared" si="22"/>
        <v>70477.369253728306</v>
      </c>
      <c r="BR13" s="259">
        <f t="shared" si="23"/>
        <v>73501.332221703604</v>
      </c>
      <c r="BS13" s="259">
        <f t="shared" si="24"/>
        <v>76662.92535489361</v>
      </c>
      <c r="BT13" s="268">
        <f t="shared" si="25"/>
        <v>0.51767708751049635</v>
      </c>
      <c r="BU13" s="268">
        <v>0.51100000000000001</v>
      </c>
      <c r="BV13" s="268">
        <v>0.505</v>
      </c>
    </row>
    <row r="14" spans="1:74">
      <c r="A14" s="216"/>
      <c r="B14" s="216"/>
      <c r="C14" s="216"/>
      <c r="D14" s="216"/>
      <c r="E14" s="247"/>
      <c r="F14" s="247"/>
      <c r="H14" s="256">
        <v>9</v>
      </c>
      <c r="I14" s="216" t="s">
        <v>8</v>
      </c>
      <c r="J14" s="239">
        <f>'ИБР 2024-2026'!C14</f>
        <v>12585</v>
      </c>
      <c r="K14" s="239">
        <v>946932.7</v>
      </c>
      <c r="L14" s="258"/>
      <c r="M14" s="258"/>
      <c r="N14" s="258"/>
      <c r="O14" s="280">
        <f t="shared" si="0"/>
        <v>0.20642486494800716</v>
      </c>
      <c r="P14" s="280">
        <f t="shared" si="1"/>
        <v>0.22224980794465127</v>
      </c>
      <c r="Q14" s="280">
        <f t="shared" si="2"/>
        <v>0.23854382147431311</v>
      </c>
      <c r="R14" s="281">
        <v>0.18</v>
      </c>
      <c r="S14" s="259">
        <f t="shared" si="3"/>
        <v>35184.681848223314</v>
      </c>
      <c r="T14" s="259">
        <f t="shared" si="4"/>
        <v>37882.009928071806</v>
      </c>
      <c r="U14" s="259">
        <f t="shared" si="5"/>
        <v>40659.290088658068</v>
      </c>
      <c r="V14" s="239">
        <v>307769</v>
      </c>
      <c r="W14" s="239"/>
      <c r="X14" s="239"/>
      <c r="Y14" s="239"/>
      <c r="Z14" s="281">
        <f t="shared" si="6"/>
        <v>5.9790674387779262E-2</v>
      </c>
      <c r="AA14" s="281">
        <f t="shared" si="7"/>
        <v>6.1883348432295225E-2</v>
      </c>
      <c r="AB14" s="281">
        <f t="shared" si="8"/>
        <v>6.4977516472743468E-2</v>
      </c>
      <c r="AC14" s="283">
        <v>0.25</v>
      </c>
      <c r="AD14" s="264">
        <f t="shared" si="9"/>
        <v>4600.4290164131089</v>
      </c>
      <c r="AE14" s="264">
        <f t="shared" si="10"/>
        <v>4761.4440659147676</v>
      </c>
      <c r="AF14" s="270">
        <f t="shared" si="11"/>
        <v>4999.5163168249464</v>
      </c>
      <c r="AG14" s="239">
        <v>30527.5</v>
      </c>
      <c r="AH14" s="239"/>
      <c r="AI14" s="239"/>
      <c r="AJ14" s="239"/>
      <c r="AK14" s="281">
        <f t="shared" si="12"/>
        <v>3.4335592757172913E-2</v>
      </c>
      <c r="AL14" s="281">
        <f t="shared" si="13"/>
        <v>3.5963831923290911E-2</v>
      </c>
      <c r="AM14" s="281">
        <f t="shared" si="14"/>
        <v>3.7530128731214071E-2</v>
      </c>
      <c r="AN14" s="281">
        <v>1</v>
      </c>
      <c r="AO14" s="264">
        <f t="shared" si="15"/>
        <v>1048.179807894596</v>
      </c>
      <c r="AP14" s="264">
        <v>1097.8858790382633</v>
      </c>
      <c r="AQ14" s="264">
        <v>1145.7010048421375</v>
      </c>
      <c r="AR14" s="260">
        <v>4694</v>
      </c>
      <c r="AS14" s="239"/>
      <c r="AT14" s="239"/>
      <c r="AU14" s="239"/>
      <c r="AV14" s="283">
        <v>1</v>
      </c>
      <c r="AW14" s="264">
        <v>4196.2382908055724</v>
      </c>
      <c r="AX14" s="264">
        <v>4199.5109714456266</v>
      </c>
      <c r="AY14" s="264">
        <v>4236.7362636470152</v>
      </c>
      <c r="AZ14" s="239">
        <v>2944</v>
      </c>
      <c r="BA14" s="239"/>
      <c r="BB14" s="239"/>
      <c r="BC14" s="239"/>
      <c r="BD14" s="283">
        <v>1</v>
      </c>
      <c r="BE14" s="264">
        <f t="shared" si="16"/>
        <v>2517.2640874359613</v>
      </c>
      <c r="BF14" s="264">
        <f t="shared" si="17"/>
        <v>2537.3519120221458</v>
      </c>
      <c r="BG14" s="264">
        <f t="shared" si="18"/>
        <v>2547.8659371399917</v>
      </c>
      <c r="BH14" s="239">
        <v>12452.9</v>
      </c>
      <c r="BI14" s="239">
        <v>12778.381135000001</v>
      </c>
      <c r="BJ14" s="239">
        <v>13106.7758068</v>
      </c>
      <c r="BK14" s="264">
        <f t="shared" si="19"/>
        <v>12452.9</v>
      </c>
      <c r="BL14" s="264">
        <f t="shared" si="20"/>
        <v>12778.381135000001</v>
      </c>
      <c r="BM14" s="264">
        <f t="shared" si="21"/>
        <v>13106.7758068</v>
      </c>
      <c r="BN14" s="264">
        <v>1406.5</v>
      </c>
      <c r="BO14" s="264">
        <v>1408.1</v>
      </c>
      <c r="BP14" s="264">
        <v>1409.4</v>
      </c>
      <c r="BQ14" s="259">
        <f t="shared" si="22"/>
        <v>61406.193050772556</v>
      </c>
      <c r="BR14" s="259">
        <f t="shared" si="23"/>
        <v>64664.683891492612</v>
      </c>
      <c r="BS14" s="259">
        <f t="shared" si="24"/>
        <v>68105.28541791215</v>
      </c>
      <c r="BT14" s="268">
        <f t="shared" si="25"/>
        <v>0.73923620022263214</v>
      </c>
      <c r="BU14" s="268">
        <v>0.73699999999999999</v>
      </c>
      <c r="BV14" s="268">
        <v>0.73499999999999999</v>
      </c>
    </row>
    <row r="15" spans="1:74">
      <c r="A15" s="216"/>
      <c r="B15" s="216"/>
      <c r="C15" s="216"/>
      <c r="D15" s="216"/>
      <c r="E15" s="247"/>
      <c r="F15" s="247"/>
      <c r="H15" s="256">
        <v>10</v>
      </c>
      <c r="I15" s="216" t="s">
        <v>9</v>
      </c>
      <c r="J15" s="239">
        <f>'ИБР 2024-2026'!C15</f>
        <v>13739</v>
      </c>
      <c r="K15" s="239">
        <v>527966.9</v>
      </c>
      <c r="L15" s="258"/>
      <c r="M15" s="258"/>
      <c r="N15" s="258"/>
      <c r="O15" s="280">
        <f t="shared" si="0"/>
        <v>0.20642486494800716</v>
      </c>
      <c r="P15" s="280">
        <f t="shared" si="1"/>
        <v>0.22224980794465127</v>
      </c>
      <c r="Q15" s="280">
        <f t="shared" si="2"/>
        <v>0.23854382147431311</v>
      </c>
      <c r="R15" s="281">
        <v>0.18</v>
      </c>
      <c r="S15" s="259">
        <f t="shared" si="3"/>
        <v>19617.389285313242</v>
      </c>
      <c r="T15" s="259">
        <f t="shared" si="4"/>
        <v>21121.297582703923</v>
      </c>
      <c r="U15" s="259">
        <f t="shared" si="5"/>
        <v>22669.783548830375</v>
      </c>
      <c r="V15" s="239">
        <v>342319</v>
      </c>
      <c r="W15" s="239"/>
      <c r="X15" s="239"/>
      <c r="Y15" s="239"/>
      <c r="Z15" s="281">
        <f t="shared" si="6"/>
        <v>5.9790674387779262E-2</v>
      </c>
      <c r="AA15" s="281">
        <f t="shared" si="7"/>
        <v>6.1883348432295225E-2</v>
      </c>
      <c r="AB15" s="281">
        <f t="shared" si="8"/>
        <v>6.4977516472743468E-2</v>
      </c>
      <c r="AC15" s="283">
        <v>0.25</v>
      </c>
      <c r="AD15" s="264">
        <f t="shared" si="9"/>
        <v>5116.8709664375519</v>
      </c>
      <c r="AE15" s="264">
        <f t="shared" si="10"/>
        <v>5295.9614879987175</v>
      </c>
      <c r="AF15" s="270">
        <f t="shared" si="11"/>
        <v>5560.7596153582681</v>
      </c>
      <c r="AG15" s="239">
        <v>15265</v>
      </c>
      <c r="AH15" s="239"/>
      <c r="AI15" s="239"/>
      <c r="AJ15" s="239"/>
      <c r="AK15" s="281">
        <f t="shared" si="12"/>
        <v>3.4335592757172913E-2</v>
      </c>
      <c r="AL15" s="281">
        <f t="shared" si="13"/>
        <v>3.5963831923290911E-2</v>
      </c>
      <c r="AM15" s="281">
        <f t="shared" si="14"/>
        <v>3.7530128731214071E-2</v>
      </c>
      <c r="AN15" s="281">
        <v>1</v>
      </c>
      <c r="AO15" s="264">
        <f t="shared" si="15"/>
        <v>524.13282343824449</v>
      </c>
      <c r="AP15" s="264">
        <v>548.98789430903571</v>
      </c>
      <c r="AQ15" s="264">
        <v>572.89741508198279</v>
      </c>
      <c r="AR15" s="260">
        <v>5601.2</v>
      </c>
      <c r="AS15" s="239"/>
      <c r="AT15" s="239"/>
      <c r="AU15" s="239"/>
      <c r="AV15" s="283">
        <v>1</v>
      </c>
      <c r="AW15" s="264">
        <v>5007.2368799446467</v>
      </c>
      <c r="AX15" s="264">
        <v>5011.1420650322207</v>
      </c>
      <c r="AY15" s="264">
        <v>5475.7570972840631</v>
      </c>
      <c r="AZ15" s="239">
        <v>2246</v>
      </c>
      <c r="BA15" s="239"/>
      <c r="BB15" s="239"/>
      <c r="BC15" s="239"/>
      <c r="BD15" s="283">
        <v>1</v>
      </c>
      <c r="BE15" s="264">
        <f t="shared" si="16"/>
        <v>1920.4399254012126</v>
      </c>
      <c r="BF15" s="264">
        <f t="shared" si="17"/>
        <v>1935.7650796201563</v>
      </c>
      <c r="BG15" s="264">
        <f t="shared" si="18"/>
        <v>1943.7863093805781</v>
      </c>
      <c r="BH15" s="239">
        <v>12519.3224629</v>
      </c>
      <c r="BI15" s="239">
        <v>12846.5420675</v>
      </c>
      <c r="BJ15" s="239">
        <v>13176.688423399999</v>
      </c>
      <c r="BK15" s="264">
        <f t="shared" si="19"/>
        <v>12519.3224629</v>
      </c>
      <c r="BL15" s="264">
        <f t="shared" si="20"/>
        <v>12846.5420675</v>
      </c>
      <c r="BM15" s="264">
        <f t="shared" si="21"/>
        <v>13176.688423399999</v>
      </c>
      <c r="BN15" s="264">
        <v>1099.9000000000001</v>
      </c>
      <c r="BO15" s="264">
        <v>1101.2</v>
      </c>
      <c r="BP15" s="264">
        <v>1102.2</v>
      </c>
      <c r="BQ15" s="259">
        <f t="shared" si="22"/>
        <v>45805.2923434349</v>
      </c>
      <c r="BR15" s="259">
        <f t="shared" si="23"/>
        <v>47860.896177164053</v>
      </c>
      <c r="BS15" s="259">
        <f t="shared" si="24"/>
        <v>50501.872409335265</v>
      </c>
      <c r="BT15" s="268">
        <f t="shared" si="25"/>
        <v>0.50510865252358328</v>
      </c>
      <c r="BU15" s="268">
        <v>0.5</v>
      </c>
      <c r="BV15" s="268">
        <v>0.5</v>
      </c>
    </row>
    <row r="16" spans="1:74">
      <c r="H16" s="256">
        <v>11</v>
      </c>
      <c r="I16" s="216" t="s">
        <v>10</v>
      </c>
      <c r="J16" s="239">
        <f>'ИБР 2024-2026'!C16</f>
        <v>18877</v>
      </c>
      <c r="K16" s="239">
        <v>724378.4</v>
      </c>
      <c r="L16" s="258"/>
      <c r="M16" s="258"/>
      <c r="N16" s="258"/>
      <c r="O16" s="280">
        <f t="shared" si="0"/>
        <v>0.20642486494800716</v>
      </c>
      <c r="P16" s="280">
        <f t="shared" si="1"/>
        <v>0.22224980794465127</v>
      </c>
      <c r="Q16" s="280">
        <f t="shared" si="2"/>
        <v>0.23854382147431311</v>
      </c>
      <c r="R16" s="281">
        <v>0.18</v>
      </c>
      <c r="S16" s="259">
        <f t="shared" si="3"/>
        <v>26915.348410425631</v>
      </c>
      <c r="T16" s="259">
        <f t="shared" si="4"/>
        <v>28978.732850265678</v>
      </c>
      <c r="U16" s="259">
        <f t="shared" si="5"/>
        <v>31103.278511300741</v>
      </c>
      <c r="V16" s="239">
        <v>690407</v>
      </c>
      <c r="W16" s="239"/>
      <c r="X16" s="239"/>
      <c r="Y16" s="239"/>
      <c r="Z16" s="281">
        <f t="shared" si="6"/>
        <v>5.9790674387779262E-2</v>
      </c>
      <c r="AA16" s="281">
        <f t="shared" si="7"/>
        <v>6.1883348432295225E-2</v>
      </c>
      <c r="AB16" s="281">
        <f t="shared" si="8"/>
        <v>6.4977516472743468E-2</v>
      </c>
      <c r="AC16" s="283">
        <v>0.25</v>
      </c>
      <c r="AD16" s="264">
        <f t="shared" si="9"/>
        <v>10319.97503301088</v>
      </c>
      <c r="AE16" s="264">
        <f t="shared" si="10"/>
        <v>10681.174235273913</v>
      </c>
      <c r="AF16" s="270">
        <f t="shared" si="11"/>
        <v>11215.23305384935</v>
      </c>
      <c r="AG16" s="239">
        <v>50899.199999999997</v>
      </c>
      <c r="AH16" s="239"/>
      <c r="AI16" s="239"/>
      <c r="AJ16" s="239"/>
      <c r="AK16" s="281">
        <f t="shared" si="12"/>
        <v>3.4335592757172913E-2</v>
      </c>
      <c r="AL16" s="281">
        <f t="shared" si="13"/>
        <v>3.5963831923290911E-2</v>
      </c>
      <c r="AM16" s="281">
        <f t="shared" si="14"/>
        <v>3.7530128731214071E-2</v>
      </c>
      <c r="AN16" s="281">
        <v>1</v>
      </c>
      <c r="AO16" s="264">
        <f t="shared" si="15"/>
        <v>1747.6542028658955</v>
      </c>
      <c r="AP16" s="264">
        <v>1830.5302738299686</v>
      </c>
      <c r="AQ16" s="264">
        <v>1910.2535283158111</v>
      </c>
      <c r="AR16" s="260">
        <v>11373.8</v>
      </c>
      <c r="AS16" s="239"/>
      <c r="AT16" s="239"/>
      <c r="AU16" s="239"/>
      <c r="AV16" s="283">
        <v>1</v>
      </c>
      <c r="AW16" s="264">
        <v>10167.698140597447</v>
      </c>
      <c r="AX16" s="264">
        <v>10175.628011723109</v>
      </c>
      <c r="AY16" s="264">
        <v>11043.939393980882</v>
      </c>
      <c r="AZ16" s="239">
        <v>3979</v>
      </c>
      <c r="BA16" s="239"/>
      <c r="BB16" s="239"/>
      <c r="BC16" s="239"/>
      <c r="BD16" s="283">
        <v>1</v>
      </c>
      <c r="BE16" s="264">
        <f t="shared" si="16"/>
        <v>3402.239743175167</v>
      </c>
      <c r="BF16" s="264">
        <f t="shared" si="17"/>
        <v>3429.3896935924317</v>
      </c>
      <c r="BG16" s="264">
        <f t="shared" si="18"/>
        <v>3443.60005566577</v>
      </c>
      <c r="BH16" s="239">
        <v>18354.214725000002</v>
      </c>
      <c r="BI16" s="239">
        <v>18833.941875000004</v>
      </c>
      <c r="BJ16" s="239">
        <v>19317.959849999999</v>
      </c>
      <c r="BK16" s="264">
        <f t="shared" si="19"/>
        <v>18354.214725000002</v>
      </c>
      <c r="BL16" s="264">
        <f t="shared" si="20"/>
        <v>18833.941875000004</v>
      </c>
      <c r="BM16" s="264">
        <f t="shared" si="21"/>
        <v>19317.959849999999</v>
      </c>
      <c r="BN16" s="264">
        <v>1905.8</v>
      </c>
      <c r="BO16" s="264">
        <v>1907.9</v>
      </c>
      <c r="BP16" s="264">
        <v>1909.7</v>
      </c>
      <c r="BQ16" s="259">
        <f t="shared" si="22"/>
        <v>72812.930255075014</v>
      </c>
      <c r="BR16" s="259">
        <f t="shared" si="23"/>
        <v>75837.296939685097</v>
      </c>
      <c r="BS16" s="259">
        <f t="shared" si="24"/>
        <v>79943.964393112547</v>
      </c>
      <c r="BT16" s="268">
        <f t="shared" si="25"/>
        <v>0.58438600317665468</v>
      </c>
      <c r="BU16" s="268">
        <v>0.57699999999999996</v>
      </c>
      <c r="BV16" s="268">
        <v>0.57599999999999996</v>
      </c>
    </row>
    <row r="17" spans="8:74">
      <c r="H17" s="256">
        <v>12</v>
      </c>
      <c r="I17" s="216" t="s">
        <v>11</v>
      </c>
      <c r="J17" s="239">
        <f>'ИБР 2024-2026'!C17</f>
        <v>30826</v>
      </c>
      <c r="K17" s="239">
        <v>1505228.8</v>
      </c>
      <c r="L17" s="258"/>
      <c r="M17" s="258"/>
      <c r="N17" s="258"/>
      <c r="O17" s="280">
        <f t="shared" si="0"/>
        <v>0.20642486494800716</v>
      </c>
      <c r="P17" s="280">
        <f t="shared" si="1"/>
        <v>0.22224980794465127</v>
      </c>
      <c r="Q17" s="280">
        <f t="shared" si="2"/>
        <v>0.23854382147431311</v>
      </c>
      <c r="R17" s="281">
        <v>0.18</v>
      </c>
      <c r="S17" s="259">
        <f t="shared" si="3"/>
        <v>55928.997316053159</v>
      </c>
      <c r="T17" s="259">
        <f t="shared" si="4"/>
        <v>60216.626108296419</v>
      </c>
      <c r="U17" s="259">
        <f t="shared" si="5"/>
        <v>64631.34542613502</v>
      </c>
      <c r="V17" s="239">
        <v>1528917</v>
      </c>
      <c r="W17" s="239"/>
      <c r="X17" s="239"/>
      <c r="Y17" s="239"/>
      <c r="Z17" s="281">
        <f t="shared" si="6"/>
        <v>5.9790674387779262E-2</v>
      </c>
      <c r="AA17" s="281">
        <f t="shared" si="7"/>
        <v>6.1883348432295225E-2</v>
      </c>
      <c r="AB17" s="281">
        <f t="shared" si="8"/>
        <v>6.4977516472743468E-2</v>
      </c>
      <c r="AC17" s="283">
        <v>0.25</v>
      </c>
      <c r="AD17" s="264">
        <f t="shared" si="9"/>
        <v>22853.744628235076</v>
      </c>
      <c r="AE17" s="264">
        <f t="shared" si="10"/>
        <v>23653.625858764881</v>
      </c>
      <c r="AF17" s="270">
        <f t="shared" si="11"/>
        <v>24836.30738823938</v>
      </c>
      <c r="AG17" s="239">
        <v>51229.2</v>
      </c>
      <c r="AH17" s="239"/>
      <c r="AI17" s="239"/>
      <c r="AJ17" s="239"/>
      <c r="AK17" s="281">
        <f t="shared" si="12"/>
        <v>3.4335592757172913E-2</v>
      </c>
      <c r="AL17" s="281">
        <f t="shared" si="13"/>
        <v>3.5963831923290911E-2</v>
      </c>
      <c r="AM17" s="281">
        <f t="shared" si="14"/>
        <v>3.7530128731214071E-2</v>
      </c>
      <c r="AN17" s="281">
        <v>1</v>
      </c>
      <c r="AO17" s="264">
        <f t="shared" si="15"/>
        <v>1758.9849484757624</v>
      </c>
      <c r="AP17" s="264">
        <v>1842.3983383646546</v>
      </c>
      <c r="AQ17" s="264">
        <v>1922.6384707971117</v>
      </c>
      <c r="AR17" s="260">
        <v>21433.8</v>
      </c>
      <c r="AS17" s="239"/>
      <c r="AT17" s="239"/>
      <c r="AU17" s="239"/>
      <c r="AV17" s="283">
        <v>1</v>
      </c>
      <c r="AW17" s="264">
        <v>19160.914417867167</v>
      </c>
      <c r="AX17" s="264">
        <v>19175.858172085915</v>
      </c>
      <c r="AY17" s="264">
        <v>18800.680657904293</v>
      </c>
      <c r="AZ17" s="239">
        <v>10108</v>
      </c>
      <c r="BA17" s="239"/>
      <c r="BB17" s="239"/>
      <c r="BC17" s="239"/>
      <c r="BD17" s="283">
        <v>1</v>
      </c>
      <c r="BE17" s="264">
        <f t="shared" si="16"/>
        <v>8642.8347132481995</v>
      </c>
      <c r="BF17" s="264">
        <f t="shared" si="17"/>
        <v>8711.8047305434284</v>
      </c>
      <c r="BG17" s="264">
        <f t="shared" si="18"/>
        <v>8747.9038358053804</v>
      </c>
      <c r="BH17" s="239">
        <v>19878.4885574</v>
      </c>
      <c r="BI17" s="239">
        <v>20398.055905000001</v>
      </c>
      <c r="BJ17" s="239">
        <v>20922.2704204</v>
      </c>
      <c r="BK17" s="264">
        <f t="shared" si="19"/>
        <v>19878.4885574</v>
      </c>
      <c r="BL17" s="264">
        <f t="shared" si="20"/>
        <v>20398.055905000001</v>
      </c>
      <c r="BM17" s="264">
        <f t="shared" si="21"/>
        <v>20922.2704204</v>
      </c>
      <c r="BN17" s="264">
        <v>6855.5</v>
      </c>
      <c r="BO17" s="264">
        <v>2858.7</v>
      </c>
      <c r="BP17" s="264">
        <v>2861.3</v>
      </c>
      <c r="BQ17" s="259">
        <f t="shared" si="22"/>
        <v>135079.46458127938</v>
      </c>
      <c r="BR17" s="259">
        <f t="shared" si="23"/>
        <v>136857.0691130553</v>
      </c>
      <c r="BS17" s="259">
        <f t="shared" si="24"/>
        <v>142722.4461992812</v>
      </c>
      <c r="BT17" s="268">
        <f t="shared" si="25"/>
        <v>0.66389046124407336</v>
      </c>
      <c r="BU17" s="268">
        <v>0.63700000000000001</v>
      </c>
      <c r="BV17" s="268">
        <v>0.629</v>
      </c>
    </row>
    <row r="18" spans="8:74">
      <c r="H18" s="256">
        <v>13</v>
      </c>
      <c r="I18" s="216" t="s">
        <v>12</v>
      </c>
      <c r="J18" s="239">
        <f>'ИБР 2024-2026'!C18</f>
        <v>10452</v>
      </c>
      <c r="K18" s="239">
        <v>445190.2</v>
      </c>
      <c r="L18" s="258"/>
      <c r="M18" s="258"/>
      <c r="N18" s="258"/>
      <c r="O18" s="280">
        <f t="shared" si="0"/>
        <v>0.20642486494800716</v>
      </c>
      <c r="P18" s="280">
        <f t="shared" si="1"/>
        <v>0.22224980794465127</v>
      </c>
      <c r="Q18" s="280">
        <f t="shared" si="2"/>
        <v>0.23854382147431311</v>
      </c>
      <c r="R18" s="281">
        <v>0.18</v>
      </c>
      <c r="S18" s="259">
        <f t="shared" si="3"/>
        <v>16541.698844011731</v>
      </c>
      <c r="T18" s="259">
        <f t="shared" si="4"/>
        <v>17809.818560791358</v>
      </c>
      <c r="U18" s="259">
        <f t="shared" si="5"/>
        <v>19115.526886364474</v>
      </c>
      <c r="V18" s="239">
        <v>308149</v>
      </c>
      <c r="W18" s="239"/>
      <c r="X18" s="239"/>
      <c r="Y18" s="239"/>
      <c r="Z18" s="281">
        <f t="shared" si="6"/>
        <v>5.9790674387779262E-2</v>
      </c>
      <c r="AA18" s="281">
        <f t="shared" si="7"/>
        <v>6.1883348432295225E-2</v>
      </c>
      <c r="AB18" s="281">
        <f t="shared" si="8"/>
        <v>6.4977516472743468E-2</v>
      </c>
      <c r="AC18" s="283">
        <v>0.25</v>
      </c>
      <c r="AD18" s="264">
        <f t="shared" si="9"/>
        <v>4606.1091304799484</v>
      </c>
      <c r="AE18" s="264">
        <f t="shared" si="10"/>
        <v>4767.3229840158356</v>
      </c>
      <c r="AF18" s="270">
        <f t="shared" si="11"/>
        <v>5005.6891808898572</v>
      </c>
      <c r="AG18" s="239">
        <v>15757.5</v>
      </c>
      <c r="AH18" s="239"/>
      <c r="AI18" s="239"/>
      <c r="AJ18" s="239"/>
      <c r="AK18" s="281">
        <f t="shared" si="12"/>
        <v>3.4335592757172913E-2</v>
      </c>
      <c r="AL18" s="281">
        <f t="shared" si="13"/>
        <v>3.5963831923290911E-2</v>
      </c>
      <c r="AM18" s="281">
        <f t="shared" si="14"/>
        <v>3.7530128731214071E-2</v>
      </c>
      <c r="AN18" s="281">
        <v>1</v>
      </c>
      <c r="AO18" s="264">
        <f t="shared" si="15"/>
        <v>541.0431028711522</v>
      </c>
      <c r="AP18" s="264">
        <v>566.7000815312565</v>
      </c>
      <c r="AQ18" s="264">
        <v>591.38100348210571</v>
      </c>
      <c r="AR18" s="260">
        <v>3401.1</v>
      </c>
      <c r="AS18" s="239"/>
      <c r="AT18" s="239"/>
      <c r="AU18" s="239"/>
      <c r="AV18" s="283">
        <v>1</v>
      </c>
      <c r="AW18" s="264">
        <v>3040.4401471791289</v>
      </c>
      <c r="AX18" s="264">
        <v>3042.811411372757</v>
      </c>
      <c r="AY18" s="264">
        <v>7541.3731105748184</v>
      </c>
      <c r="AZ18" s="239">
        <v>2114</v>
      </c>
      <c r="BA18" s="239"/>
      <c r="BB18" s="239"/>
      <c r="BC18" s="239"/>
      <c r="BD18" s="283">
        <v>1</v>
      </c>
      <c r="BE18" s="264">
        <f t="shared" si="16"/>
        <v>1807.5734649591109</v>
      </c>
      <c r="BF18" s="264">
        <f t="shared" si="17"/>
        <v>1821.9979422604674</v>
      </c>
      <c r="BG18" s="264">
        <f t="shared" si="18"/>
        <v>1829.547755133812</v>
      </c>
      <c r="BH18" s="239">
        <v>8268.1367284999978</v>
      </c>
      <c r="BI18" s="239">
        <v>8484.2423874999986</v>
      </c>
      <c r="BJ18" s="239">
        <v>8702.2809609999986</v>
      </c>
      <c r="BK18" s="264">
        <f t="shared" si="19"/>
        <v>8268.1367284999978</v>
      </c>
      <c r="BL18" s="264">
        <f t="shared" si="20"/>
        <v>8484.2423874999986</v>
      </c>
      <c r="BM18" s="264">
        <f t="shared" si="21"/>
        <v>8702.2809609999986</v>
      </c>
      <c r="BN18" s="264">
        <v>1198.7</v>
      </c>
      <c r="BO18" s="264">
        <v>1200.0999999999999</v>
      </c>
      <c r="BP18" s="264">
        <v>1201.2</v>
      </c>
      <c r="BQ18" s="259">
        <f t="shared" si="22"/>
        <v>36003.701418001074</v>
      </c>
      <c r="BR18" s="259">
        <f t="shared" si="23"/>
        <v>37692.993367471674</v>
      </c>
      <c r="BS18" s="259">
        <f t="shared" si="24"/>
        <v>43986.998897445068</v>
      </c>
      <c r="BT18" s="268">
        <f t="shared" si="25"/>
        <v>0.52188164500703327</v>
      </c>
      <c r="BU18" s="268">
        <v>0.51800000000000002</v>
      </c>
      <c r="BV18" s="268">
        <v>0.57199999999999995</v>
      </c>
    </row>
    <row r="19" spans="8:74">
      <c r="H19" s="256">
        <v>14</v>
      </c>
      <c r="I19" s="216" t="s">
        <v>13</v>
      </c>
      <c r="J19" s="239">
        <f>'ИБР 2024-2026'!C19</f>
        <v>20427</v>
      </c>
      <c r="K19" s="239">
        <v>645602.30000000005</v>
      </c>
      <c r="L19" s="258"/>
      <c r="M19" s="258"/>
      <c r="N19" s="258"/>
      <c r="O19" s="280">
        <f t="shared" si="0"/>
        <v>0.20642486494800716</v>
      </c>
      <c r="P19" s="280">
        <f t="shared" si="1"/>
        <v>0.22224980794465127</v>
      </c>
      <c r="Q19" s="280">
        <f t="shared" si="2"/>
        <v>0.23854382147431311</v>
      </c>
      <c r="R19" s="281">
        <v>0.18</v>
      </c>
      <c r="S19" s="259">
        <f t="shared" si="3"/>
        <v>23988.306165772105</v>
      </c>
      <c r="T19" s="259">
        <f t="shared" si="4"/>
        <v>25827.297693052526</v>
      </c>
      <c r="U19" s="259">
        <f t="shared" si="5"/>
        <v>27720.799163029071</v>
      </c>
      <c r="V19" s="239">
        <v>879776</v>
      </c>
      <c r="W19" s="239"/>
      <c r="X19" s="239"/>
      <c r="Y19" s="239"/>
      <c r="Z19" s="281">
        <f t="shared" si="6"/>
        <v>5.9790674387779262E-2</v>
      </c>
      <c r="AA19" s="281">
        <f t="shared" si="7"/>
        <v>6.1883348432295225E-2</v>
      </c>
      <c r="AB19" s="281">
        <f t="shared" si="8"/>
        <v>6.4977516472743468E-2</v>
      </c>
      <c r="AC19" s="283">
        <v>0.25</v>
      </c>
      <c r="AD19" s="264">
        <f t="shared" si="9"/>
        <v>13150.600087545721</v>
      </c>
      <c r="AE19" s="264">
        <f t="shared" si="10"/>
        <v>13610.87118759274</v>
      </c>
      <c r="AF19" s="270">
        <f t="shared" si="11"/>
        <v>14291.41488308109</v>
      </c>
      <c r="AG19" s="239">
        <v>52453.2</v>
      </c>
      <c r="AH19" s="239"/>
      <c r="AI19" s="239"/>
      <c r="AJ19" s="239"/>
      <c r="AK19" s="281">
        <f t="shared" si="12"/>
        <v>3.4335592757172913E-2</v>
      </c>
      <c r="AL19" s="281">
        <f t="shared" si="13"/>
        <v>3.5963831923290911E-2</v>
      </c>
      <c r="AM19" s="281">
        <f t="shared" si="14"/>
        <v>3.7530128731214071E-2</v>
      </c>
      <c r="AN19" s="281">
        <v>1</v>
      </c>
      <c r="AO19" s="264">
        <f t="shared" si="15"/>
        <v>1801.0117140105422</v>
      </c>
      <c r="AP19" s="264">
        <v>1886.4180686387626</v>
      </c>
      <c r="AQ19" s="264">
        <v>1968.5753483641179</v>
      </c>
      <c r="AR19" s="260">
        <v>5487.9</v>
      </c>
      <c r="AS19" s="239"/>
      <c r="AT19" s="239"/>
      <c r="AU19" s="239"/>
      <c r="AV19" s="283">
        <v>1</v>
      </c>
      <c r="AW19" s="264">
        <v>4905.9514520903067</v>
      </c>
      <c r="AX19" s="264">
        <v>4909.7776438424489</v>
      </c>
      <c r="AY19" s="264">
        <v>4763.3855131310247</v>
      </c>
      <c r="AZ19" s="239">
        <v>4577</v>
      </c>
      <c r="BA19" s="239"/>
      <c r="BB19" s="239"/>
      <c r="BC19" s="239"/>
      <c r="BD19" s="283">
        <v>1</v>
      </c>
      <c r="BE19" s="264">
        <f t="shared" si="16"/>
        <v>3913.5590109355962</v>
      </c>
      <c r="BF19" s="264">
        <f t="shared" si="17"/>
        <v>3944.78930072193</v>
      </c>
      <c r="BG19" s="264">
        <f t="shared" si="18"/>
        <v>3961.1353241473312</v>
      </c>
      <c r="BH19" s="239">
        <v>20542.736328400002</v>
      </c>
      <c r="BI19" s="239">
        <v>21079.665229999999</v>
      </c>
      <c r="BJ19" s="239">
        <v>21621.396586399998</v>
      </c>
      <c r="BK19" s="264">
        <f t="shared" si="19"/>
        <v>20542.736328400002</v>
      </c>
      <c r="BL19" s="264">
        <f t="shared" si="20"/>
        <v>21079.665229999999</v>
      </c>
      <c r="BM19" s="264">
        <f t="shared" si="21"/>
        <v>21621.396586399998</v>
      </c>
      <c r="BN19" s="264">
        <v>1975.8</v>
      </c>
      <c r="BO19" s="264">
        <v>1978</v>
      </c>
      <c r="BP19" s="264">
        <v>1979.8</v>
      </c>
      <c r="BQ19" s="259">
        <f t="shared" si="22"/>
        <v>70277.964758754271</v>
      </c>
      <c r="BR19" s="259">
        <f t="shared" si="23"/>
        <v>73236.8191238484</v>
      </c>
      <c r="BS19" s="259">
        <f t="shared" si="24"/>
        <v>76306.506818152629</v>
      </c>
      <c r="BT19" s="268">
        <f t="shared" si="25"/>
        <v>0.52124134803664179</v>
      </c>
      <c r="BU19" s="268">
        <v>0.51500000000000001</v>
      </c>
      <c r="BV19" s="268">
        <v>0.50800000000000001</v>
      </c>
    </row>
    <row r="20" spans="8:74">
      <c r="H20" s="256">
        <v>15</v>
      </c>
      <c r="I20" s="216" t="s">
        <v>14</v>
      </c>
      <c r="J20" s="239">
        <f>'ИБР 2024-2026'!C20</f>
        <v>31328</v>
      </c>
      <c r="K20" s="239">
        <v>3024867.8</v>
      </c>
      <c r="L20" s="258"/>
      <c r="M20" s="258"/>
      <c r="N20" s="258"/>
      <c r="O20" s="280">
        <f t="shared" si="0"/>
        <v>0.20642486494800716</v>
      </c>
      <c r="P20" s="280">
        <f t="shared" si="1"/>
        <v>0.22224980794465127</v>
      </c>
      <c r="Q20" s="280">
        <f t="shared" si="2"/>
        <v>0.23854382147431311</v>
      </c>
      <c r="R20" s="281">
        <v>0.18</v>
      </c>
      <c r="S20" s="259">
        <f t="shared" si="3"/>
        <v>112393.42687810359</v>
      </c>
      <c r="T20" s="259">
        <f t="shared" si="4"/>
        <v>121009.73176943274</v>
      </c>
      <c r="U20" s="259">
        <f t="shared" si="5"/>
        <v>129881.43440398766</v>
      </c>
      <c r="V20" s="239">
        <v>1475560</v>
      </c>
      <c r="W20" s="239"/>
      <c r="X20" s="239"/>
      <c r="Y20" s="239"/>
      <c r="Z20" s="281">
        <f t="shared" si="6"/>
        <v>5.9790674387779262E-2</v>
      </c>
      <c r="AA20" s="281">
        <f t="shared" si="7"/>
        <v>6.1883348432295225E-2</v>
      </c>
      <c r="AB20" s="281">
        <f t="shared" si="8"/>
        <v>6.4977516472743468E-2</v>
      </c>
      <c r="AC20" s="283">
        <v>0.25</v>
      </c>
      <c r="AD20" s="264">
        <f t="shared" si="9"/>
        <v>22056.181874907892</v>
      </c>
      <c r="AE20" s="264">
        <f t="shared" si="10"/>
        <v>22828.148403189385</v>
      </c>
      <c r="AF20" s="270">
        <f t="shared" si="11"/>
        <v>23969.556051630338</v>
      </c>
      <c r="AG20" s="239">
        <v>91154.4</v>
      </c>
      <c r="AH20" s="239"/>
      <c r="AI20" s="239"/>
      <c r="AJ20" s="239"/>
      <c r="AK20" s="281">
        <f t="shared" si="12"/>
        <v>3.4335592757172913E-2</v>
      </c>
      <c r="AL20" s="281">
        <f t="shared" si="13"/>
        <v>3.5963831923290911E-2</v>
      </c>
      <c r="AM20" s="281">
        <f t="shared" si="14"/>
        <v>3.7530128731214071E-2</v>
      </c>
      <c r="AN20" s="281">
        <v>1</v>
      </c>
      <c r="AO20" s="264">
        <f t="shared" si="15"/>
        <v>3129.8403564244422</v>
      </c>
      <c r="AP20" s="264">
        <v>3278.2615206684286</v>
      </c>
      <c r="AQ20" s="264">
        <v>3421.0363664165798</v>
      </c>
      <c r="AR20" s="260">
        <v>18091</v>
      </c>
      <c r="AS20" s="239"/>
      <c r="AT20" s="239"/>
      <c r="AU20" s="239"/>
      <c r="AV20" s="283">
        <v>1</v>
      </c>
      <c r="AW20" s="264">
        <v>16172.592015117938</v>
      </c>
      <c r="AX20" s="264">
        <v>16185.205152199154</v>
      </c>
      <c r="AY20" s="264">
        <v>16657.462354540563</v>
      </c>
      <c r="AZ20" s="239">
        <v>10428</v>
      </c>
      <c r="BA20" s="239"/>
      <c r="BB20" s="239"/>
      <c r="BC20" s="239"/>
      <c r="BD20" s="283">
        <v>1</v>
      </c>
      <c r="BE20" s="264">
        <f t="shared" si="16"/>
        <v>8916.4503749260221</v>
      </c>
      <c r="BF20" s="264">
        <f t="shared" si="17"/>
        <v>8987.6038514154006</v>
      </c>
      <c r="BG20" s="264">
        <f t="shared" si="18"/>
        <v>9024.84578549451</v>
      </c>
      <c r="BH20" s="239">
        <v>21623.012966499999</v>
      </c>
      <c r="BI20" s="239">
        <v>22188.1772375</v>
      </c>
      <c r="BJ20" s="239">
        <v>22758.396509000006</v>
      </c>
      <c r="BK20" s="264">
        <f t="shared" si="19"/>
        <v>21623.012966499999</v>
      </c>
      <c r="BL20" s="264">
        <f t="shared" si="20"/>
        <v>22188.1772375</v>
      </c>
      <c r="BM20" s="264">
        <f t="shared" si="21"/>
        <v>22758.396509000006</v>
      </c>
      <c r="BN20" s="264">
        <v>3129.3</v>
      </c>
      <c r="BO20" s="264">
        <v>3132.8</v>
      </c>
      <c r="BP20" s="264">
        <v>3135.7</v>
      </c>
      <c r="BQ20" s="259">
        <f t="shared" si="22"/>
        <v>187420.80446597989</v>
      </c>
      <c r="BR20" s="259">
        <f t="shared" si="23"/>
        <v>197609.9279344051</v>
      </c>
      <c r="BS20" s="259">
        <f t="shared" si="24"/>
        <v>208848.43147106966</v>
      </c>
      <c r="BT20" s="268">
        <f t="shared" si="25"/>
        <v>0.90637809233541189</v>
      </c>
      <c r="BU20" s="268">
        <v>0.90500000000000003</v>
      </c>
      <c r="BV20" s="268">
        <v>0.90600000000000003</v>
      </c>
    </row>
    <row r="21" spans="8:74">
      <c r="H21" s="256">
        <v>16</v>
      </c>
      <c r="I21" s="216" t="s">
        <v>15</v>
      </c>
      <c r="J21" s="239">
        <f>'ИБР 2024-2026'!C21</f>
        <v>61599</v>
      </c>
      <c r="K21" s="239">
        <v>3003951.1</v>
      </c>
      <c r="L21" s="258"/>
      <c r="M21" s="258"/>
      <c r="N21" s="258"/>
      <c r="O21" s="280">
        <f t="shared" si="0"/>
        <v>0.20642486494800716</v>
      </c>
      <c r="P21" s="280">
        <f t="shared" si="1"/>
        <v>0.22224980794465127</v>
      </c>
      <c r="Q21" s="280">
        <f t="shared" si="2"/>
        <v>0.23854382147431311</v>
      </c>
      <c r="R21" s="281">
        <v>0.18</v>
      </c>
      <c r="S21" s="259">
        <f t="shared" si="3"/>
        <v>111616.23602302517</v>
      </c>
      <c r="T21" s="259">
        <f t="shared" si="4"/>
        <v>120172.95990902231</v>
      </c>
      <c r="U21" s="259">
        <f t="shared" si="5"/>
        <v>128983.31548487397</v>
      </c>
      <c r="V21" s="239">
        <v>3457555</v>
      </c>
      <c r="W21" s="239"/>
      <c r="X21" s="239"/>
      <c r="Y21" s="239"/>
      <c r="Z21" s="281">
        <f t="shared" si="6"/>
        <v>5.9790674387779262E-2</v>
      </c>
      <c r="AA21" s="281">
        <f t="shared" si="7"/>
        <v>6.1883348432295225E-2</v>
      </c>
      <c r="AB21" s="281">
        <f t="shared" si="8"/>
        <v>6.4977516472743468E-2</v>
      </c>
      <c r="AC21" s="283">
        <v>0.25</v>
      </c>
      <c r="AD21" s="264">
        <f t="shared" si="9"/>
        <v>51682.386295709533</v>
      </c>
      <c r="AE21" s="264">
        <f t="shared" si="10"/>
        <v>53491.270197206126</v>
      </c>
      <c r="AF21" s="270">
        <f t="shared" si="11"/>
        <v>56165.834241979137</v>
      </c>
      <c r="AG21" s="239">
        <v>289159.5</v>
      </c>
      <c r="AH21" s="239"/>
      <c r="AI21" s="239"/>
      <c r="AJ21" s="239"/>
      <c r="AK21" s="281">
        <f t="shared" si="12"/>
        <v>3.4335592757172913E-2</v>
      </c>
      <c r="AL21" s="281">
        <f t="shared" si="13"/>
        <v>3.5963831923290911E-2</v>
      </c>
      <c r="AM21" s="281">
        <f t="shared" si="14"/>
        <v>3.7530128731214071E-2</v>
      </c>
      <c r="AN21" s="281">
        <v>1</v>
      </c>
      <c r="AO21" s="264">
        <f t="shared" si="15"/>
        <v>9928.4628338677412</v>
      </c>
      <c r="AP21" s="264">
        <v>10399.283657022837</v>
      </c>
      <c r="AQ21" s="264">
        <v>10852.193258853495</v>
      </c>
      <c r="AR21" s="260">
        <v>46271.9</v>
      </c>
      <c r="AS21" s="239"/>
      <c r="AT21" s="239"/>
      <c r="AU21" s="239"/>
      <c r="AV21" s="283">
        <v>1</v>
      </c>
      <c r="AW21" s="264">
        <v>41365.129648130889</v>
      </c>
      <c r="AX21" s="264">
        <v>41397.390651818263</v>
      </c>
      <c r="AY21" s="264">
        <v>40579.022221417676</v>
      </c>
      <c r="AZ21" s="239">
        <v>22097</v>
      </c>
      <c r="BA21" s="239"/>
      <c r="BB21" s="239"/>
      <c r="BC21" s="239"/>
      <c r="BD21" s="283">
        <v>1</v>
      </c>
      <c r="BE21" s="264">
        <f t="shared" si="16"/>
        <v>18894.016487796347</v>
      </c>
      <c r="BF21" s="264">
        <f t="shared" si="17"/>
        <v>19044.79116846242</v>
      </c>
      <c r="BG21" s="264">
        <f t="shared" si="18"/>
        <v>19123.707069627173</v>
      </c>
      <c r="BH21" s="239">
        <v>31460.872059100002</v>
      </c>
      <c r="BI21" s="239">
        <v>32283.170082500004</v>
      </c>
      <c r="BJ21" s="239">
        <v>33112.822988600004</v>
      </c>
      <c r="BK21" s="264">
        <f t="shared" si="19"/>
        <v>31460.872059100002</v>
      </c>
      <c r="BL21" s="264">
        <f t="shared" si="20"/>
        <v>32283.170082500004</v>
      </c>
      <c r="BM21" s="264">
        <f t="shared" si="21"/>
        <v>33112.822988600004</v>
      </c>
      <c r="BN21" s="264">
        <v>6696.1</v>
      </c>
      <c r="BO21" s="264">
        <v>6703.6</v>
      </c>
      <c r="BP21" s="264">
        <v>6709.8</v>
      </c>
      <c r="BQ21" s="259">
        <f t="shared" si="22"/>
        <v>271643.20334762969</v>
      </c>
      <c r="BR21" s="259">
        <f t="shared" si="23"/>
        <v>283492.46566603193</v>
      </c>
      <c r="BS21" s="259">
        <f t="shared" si="24"/>
        <v>295526.69526535145</v>
      </c>
      <c r="BT21" s="268">
        <f t="shared" si="25"/>
        <v>0.66811227913404858</v>
      </c>
      <c r="BU21" s="268">
        <v>0.66</v>
      </c>
      <c r="BV21" s="268">
        <v>0.65200000000000002</v>
      </c>
    </row>
    <row r="22" spans="8:74">
      <c r="H22" s="256">
        <v>17</v>
      </c>
      <c r="I22" s="216" t="s">
        <v>16</v>
      </c>
      <c r="J22" s="239">
        <f>'ИБР 2024-2026'!C22</f>
        <v>11611</v>
      </c>
      <c r="K22" s="239">
        <v>410115.1</v>
      </c>
      <c r="L22" s="258"/>
      <c r="M22" s="258"/>
      <c r="N22" s="258"/>
      <c r="O22" s="280">
        <f t="shared" si="0"/>
        <v>0.20642486494800716</v>
      </c>
      <c r="P22" s="280">
        <f t="shared" si="1"/>
        <v>0.22224980794465127</v>
      </c>
      <c r="Q22" s="280">
        <f t="shared" si="2"/>
        <v>0.23854382147431311</v>
      </c>
      <c r="R22" s="281">
        <v>0.18</v>
      </c>
      <c r="S22" s="259">
        <f t="shared" si="3"/>
        <v>15238.431743514921</v>
      </c>
      <c r="T22" s="259">
        <f t="shared" si="4"/>
        <v>16406.640397836261</v>
      </c>
      <c r="U22" s="259">
        <f t="shared" si="5"/>
        <v>17609.476175697611</v>
      </c>
      <c r="V22" s="239">
        <v>190537</v>
      </c>
      <c r="W22" s="239"/>
      <c r="X22" s="239"/>
      <c r="Y22" s="239"/>
      <c r="Z22" s="281">
        <f t="shared" si="6"/>
        <v>5.9790674387779262E-2</v>
      </c>
      <c r="AA22" s="281">
        <f t="shared" si="7"/>
        <v>6.1883348432295225E-2</v>
      </c>
      <c r="AB22" s="281">
        <f t="shared" si="8"/>
        <v>6.4977516472743468E-2</v>
      </c>
      <c r="AC22" s="283">
        <v>0.25</v>
      </c>
      <c r="AD22" s="264">
        <f t="shared" si="9"/>
        <v>2848.0839314560744</v>
      </c>
      <c r="AE22" s="264">
        <f t="shared" si="10"/>
        <v>2947.7668900610588</v>
      </c>
      <c r="AF22" s="270">
        <f t="shared" si="11"/>
        <v>3095.1552640417804</v>
      </c>
      <c r="AG22" s="239">
        <v>25825</v>
      </c>
      <c r="AH22" s="239"/>
      <c r="AI22" s="239"/>
      <c r="AJ22" s="239"/>
      <c r="AK22" s="281">
        <f t="shared" si="12"/>
        <v>3.4335592757172913E-2</v>
      </c>
      <c r="AL22" s="281">
        <f t="shared" si="13"/>
        <v>3.5963831923290911E-2</v>
      </c>
      <c r="AM22" s="281">
        <f t="shared" si="14"/>
        <v>3.7530128731214071E-2</v>
      </c>
      <c r="AN22" s="281">
        <v>1</v>
      </c>
      <c r="AO22" s="264">
        <f t="shared" si="15"/>
        <v>886.71668295399047</v>
      </c>
      <c r="AP22" s="264">
        <v>928.76595941898779</v>
      </c>
      <c r="AQ22" s="264">
        <v>969.2155744836034</v>
      </c>
      <c r="AR22" s="260">
        <v>3102.2</v>
      </c>
      <c r="AS22" s="239"/>
      <c r="AT22" s="239"/>
      <c r="AU22" s="239"/>
      <c r="AV22" s="283">
        <v>1</v>
      </c>
      <c r="AW22" s="264">
        <v>2773.2361367143258</v>
      </c>
      <c r="AX22" s="264">
        <v>2775.39900630989</v>
      </c>
      <c r="AY22" s="264">
        <v>4034.4471479511712</v>
      </c>
      <c r="AZ22" s="239">
        <v>4684</v>
      </c>
      <c r="BA22" s="239"/>
      <c r="BB22" s="239"/>
      <c r="BC22" s="239"/>
      <c r="BD22" s="283">
        <v>1</v>
      </c>
      <c r="BE22" s="264">
        <f t="shared" si="16"/>
        <v>4005.0492478091182</v>
      </c>
      <c r="BF22" s="264">
        <f t="shared" si="17"/>
        <v>4037.0096317634957</v>
      </c>
      <c r="BG22" s="264">
        <f t="shared" si="18"/>
        <v>4053.7377885746337</v>
      </c>
      <c r="BH22" s="239">
        <v>8142.2792561000006</v>
      </c>
      <c r="BI22" s="239">
        <v>8355.0953575000021</v>
      </c>
      <c r="BJ22" s="239">
        <v>8569.8149505999991</v>
      </c>
      <c r="BK22" s="264">
        <f t="shared" si="19"/>
        <v>8142.2792561000006</v>
      </c>
      <c r="BL22" s="264">
        <f t="shared" si="20"/>
        <v>8355.0953575000021</v>
      </c>
      <c r="BM22" s="264">
        <f t="shared" si="21"/>
        <v>8569.8149505999991</v>
      </c>
      <c r="BN22" s="264">
        <v>1297.7</v>
      </c>
      <c r="BO22" s="264">
        <v>1299.2</v>
      </c>
      <c r="BP22" s="264">
        <v>1300.4000000000001</v>
      </c>
      <c r="BQ22" s="259">
        <f t="shared" si="22"/>
        <v>35191.496998548428</v>
      </c>
      <c r="BR22" s="259">
        <f t="shared" si="23"/>
        <v>36749.877242889692</v>
      </c>
      <c r="BS22" s="259">
        <f t="shared" si="24"/>
        <v>39632.246901348801</v>
      </c>
      <c r="BT22" s="268">
        <f t="shared" si="25"/>
        <v>0.45918996522316025</v>
      </c>
      <c r="BU22" s="268">
        <v>0.45400000000000001</v>
      </c>
      <c r="BV22" s="268">
        <v>0.46400000000000002</v>
      </c>
    </row>
    <row r="23" spans="8:74">
      <c r="H23" s="256">
        <v>18</v>
      </c>
      <c r="I23" s="216" t="s">
        <v>17</v>
      </c>
      <c r="J23" s="239">
        <f>'ИБР 2024-2026'!C23</f>
        <v>7629</v>
      </c>
      <c r="K23" s="239">
        <v>1649300</v>
      </c>
      <c r="L23" s="258"/>
      <c r="M23" s="258"/>
      <c r="N23" s="258"/>
      <c r="O23" s="280">
        <f t="shared" si="0"/>
        <v>0.20642486494800716</v>
      </c>
      <c r="P23" s="280">
        <f t="shared" si="1"/>
        <v>0.22224980794465127</v>
      </c>
      <c r="Q23" s="280">
        <f t="shared" si="2"/>
        <v>0.23854382147431311</v>
      </c>
      <c r="R23" s="281">
        <v>0.18</v>
      </c>
      <c r="S23" s="259">
        <f t="shared" si="3"/>
        <v>61282.175356574669</v>
      </c>
      <c r="T23" s="259">
        <f t="shared" si="4"/>
        <v>65980.18948376039</v>
      </c>
      <c r="U23" s="259">
        <f t="shared" si="5"/>
        <v>70817.458456365232</v>
      </c>
      <c r="V23" s="239">
        <v>323373</v>
      </c>
      <c r="W23" s="239"/>
      <c r="X23" s="239"/>
      <c r="Y23" s="239"/>
      <c r="Z23" s="281">
        <f t="shared" si="6"/>
        <v>5.9790674387779262E-2</v>
      </c>
      <c r="AA23" s="281">
        <f t="shared" si="7"/>
        <v>6.1883348432295225E-2</v>
      </c>
      <c r="AB23" s="281">
        <f t="shared" si="8"/>
        <v>6.4977516472743468E-2</v>
      </c>
      <c r="AC23" s="283">
        <v>0.25</v>
      </c>
      <c r="AD23" s="264">
        <f t="shared" si="9"/>
        <v>4833.6724371998362</v>
      </c>
      <c r="AE23" s="264">
        <f t="shared" si="10"/>
        <v>5002.8510081491513</v>
      </c>
      <c r="AF23" s="270">
        <f t="shared" si="11"/>
        <v>5252.9936085851186</v>
      </c>
      <c r="AG23" s="239">
        <v>13722</v>
      </c>
      <c r="AH23" s="239"/>
      <c r="AI23" s="239"/>
      <c r="AJ23" s="239"/>
      <c r="AK23" s="281">
        <f t="shared" si="12"/>
        <v>3.4335592757172913E-2</v>
      </c>
      <c r="AL23" s="281">
        <f t="shared" si="13"/>
        <v>3.5963831923290911E-2</v>
      </c>
      <c r="AM23" s="281">
        <f t="shared" si="14"/>
        <v>3.7530128731214071E-2</v>
      </c>
      <c r="AN23" s="281">
        <v>1</v>
      </c>
      <c r="AO23" s="264">
        <f t="shared" si="15"/>
        <v>471.15300381392672</v>
      </c>
      <c r="AP23" s="264">
        <v>493.49570165139789</v>
      </c>
      <c r="AQ23" s="264">
        <v>514.98842644971944</v>
      </c>
      <c r="AR23" s="260">
        <v>5743.5</v>
      </c>
      <c r="AS23" s="239"/>
      <c r="AT23" s="239"/>
      <c r="AU23" s="239"/>
      <c r="AV23" s="283">
        <v>1</v>
      </c>
      <c r="AW23" s="264">
        <v>5134.4470863318711</v>
      </c>
      <c r="AX23" s="264">
        <v>5138.4514837021643</v>
      </c>
      <c r="AY23" s="264">
        <v>3201.7484173928465</v>
      </c>
      <c r="AZ23" s="239">
        <v>2039</v>
      </c>
      <c r="BA23" s="239"/>
      <c r="BB23" s="239"/>
      <c r="BC23" s="239"/>
      <c r="BD23" s="283">
        <v>1</v>
      </c>
      <c r="BE23" s="264">
        <f t="shared" si="16"/>
        <v>1743.4447942533716</v>
      </c>
      <c r="BF23" s="264">
        <f t="shared" si="17"/>
        <v>1757.3575233060992</v>
      </c>
      <c r="BG23" s="264">
        <f t="shared" si="18"/>
        <v>1764.6394856754223</v>
      </c>
      <c r="BH23" s="239">
        <v>10414.700000000001</v>
      </c>
      <c r="BI23" s="239">
        <v>10686.9167325</v>
      </c>
      <c r="BJ23" s="239">
        <v>10961.562360599999</v>
      </c>
      <c r="BK23" s="264">
        <f t="shared" si="19"/>
        <v>10414.700000000001</v>
      </c>
      <c r="BL23" s="264">
        <f t="shared" si="20"/>
        <v>10686.9167325</v>
      </c>
      <c r="BM23" s="264">
        <f t="shared" si="21"/>
        <v>10961.562360599999</v>
      </c>
      <c r="BN23" s="264">
        <v>848.3</v>
      </c>
      <c r="BO23" s="264">
        <v>849.2</v>
      </c>
      <c r="BP23" s="264">
        <v>850</v>
      </c>
      <c r="BQ23" s="259">
        <f t="shared" si="22"/>
        <v>84727.892678173681</v>
      </c>
      <c r="BR23" s="259">
        <f t="shared" si="23"/>
        <v>89908.461933069208</v>
      </c>
      <c r="BS23" s="259">
        <f t="shared" si="24"/>
        <v>93363.390755068336</v>
      </c>
      <c r="BT23" s="268">
        <f t="shared" si="25"/>
        <v>1.6826084373267565</v>
      </c>
      <c r="BU23" s="268">
        <v>1.6910000000000001</v>
      </c>
      <c r="BV23" s="268">
        <v>1.663</v>
      </c>
    </row>
    <row r="24" spans="8:74">
      <c r="H24" s="256">
        <v>19</v>
      </c>
      <c r="I24" s="216" t="s">
        <v>18</v>
      </c>
      <c r="J24" s="239">
        <f>'ИБР 2024-2026'!C24</f>
        <v>22684</v>
      </c>
      <c r="K24" s="239">
        <v>1250370.7</v>
      </c>
      <c r="L24" s="258"/>
      <c r="M24" s="258"/>
      <c r="N24" s="258"/>
      <c r="O24" s="280">
        <f t="shared" si="0"/>
        <v>0.20642486494800716</v>
      </c>
      <c r="P24" s="280">
        <f t="shared" si="1"/>
        <v>0.22224980794465127</v>
      </c>
      <c r="Q24" s="280">
        <f t="shared" si="2"/>
        <v>0.23854382147431311</v>
      </c>
      <c r="R24" s="281">
        <v>0.18</v>
      </c>
      <c r="S24" s="259">
        <f t="shared" si="3"/>
        <v>46459.368518840129</v>
      </c>
      <c r="T24" s="259">
        <f t="shared" si="4"/>
        <v>50021.03662823145</v>
      </c>
      <c r="U24" s="259">
        <f t="shared" si="5"/>
        <v>53688.276906752137</v>
      </c>
      <c r="V24" s="239">
        <v>1267346</v>
      </c>
      <c r="W24" s="239"/>
      <c r="X24" s="239"/>
      <c r="Y24" s="239"/>
      <c r="Z24" s="281">
        <f t="shared" si="6"/>
        <v>5.9790674387779262E-2</v>
      </c>
      <c r="AA24" s="281">
        <f t="shared" si="7"/>
        <v>6.1883348432295225E-2</v>
      </c>
      <c r="AB24" s="281">
        <f t="shared" si="8"/>
        <v>6.4977516472743468E-2</v>
      </c>
      <c r="AC24" s="283">
        <v>0.25</v>
      </c>
      <c r="AD24" s="264">
        <f t="shared" si="9"/>
        <v>18943.868005663626</v>
      </c>
      <c r="AE24" s="264">
        <f t="shared" si="10"/>
        <v>19606.903525568905</v>
      </c>
      <c r="AF24" s="270">
        <f t="shared" si="11"/>
        <v>20587.248897916386</v>
      </c>
      <c r="AG24" s="239">
        <v>51005.4</v>
      </c>
      <c r="AH24" s="239"/>
      <c r="AI24" s="239"/>
      <c r="AJ24" s="239"/>
      <c r="AK24" s="281">
        <f t="shared" si="12"/>
        <v>3.4335592757172913E-2</v>
      </c>
      <c r="AL24" s="281">
        <f t="shared" si="13"/>
        <v>3.5963831923290911E-2</v>
      </c>
      <c r="AM24" s="281">
        <f t="shared" si="14"/>
        <v>3.7530128731214071E-2</v>
      </c>
      <c r="AN24" s="281">
        <v>1</v>
      </c>
      <c r="AO24" s="264">
        <f t="shared" si="15"/>
        <v>1751.3006428167073</v>
      </c>
      <c r="AP24" s="264">
        <v>1834.3496327802222</v>
      </c>
      <c r="AQ24" s="264">
        <v>1914.2392279870662</v>
      </c>
      <c r="AR24" s="260">
        <v>11730.7</v>
      </c>
      <c r="AS24" s="239"/>
      <c r="AT24" s="239"/>
      <c r="AU24" s="239"/>
      <c r="AV24" s="283">
        <v>1</v>
      </c>
      <c r="AW24" s="264">
        <v>10486.751708128022</v>
      </c>
      <c r="AX24" s="264">
        <v>10494.93041174632</v>
      </c>
      <c r="AY24" s="264">
        <v>10943.666771976476</v>
      </c>
      <c r="AZ24" s="239">
        <v>6365</v>
      </c>
      <c r="BA24" s="239"/>
      <c r="BB24" s="239"/>
      <c r="BC24" s="239"/>
      <c r="BD24" s="283">
        <v>1</v>
      </c>
      <c r="BE24" s="264">
        <f t="shared" si="16"/>
        <v>5442.386520560427</v>
      </c>
      <c r="BF24" s="264">
        <f t="shared" si="17"/>
        <v>5485.8168885940759</v>
      </c>
      <c r="BG24" s="264">
        <f t="shared" si="18"/>
        <v>5508.5484680353429</v>
      </c>
      <c r="BH24" s="239">
        <v>15442.012655299999</v>
      </c>
      <c r="BI24" s="239">
        <v>15845.6230975</v>
      </c>
      <c r="BJ24" s="239">
        <v>16252.843553799999</v>
      </c>
      <c r="BK24" s="264">
        <f t="shared" si="19"/>
        <v>15442.012655299999</v>
      </c>
      <c r="BL24" s="264">
        <f t="shared" si="20"/>
        <v>15845.6230975</v>
      </c>
      <c r="BM24" s="264">
        <f t="shared" si="21"/>
        <v>16252.843553799999</v>
      </c>
      <c r="BN24" s="264">
        <v>2354.9</v>
      </c>
      <c r="BO24" s="264">
        <v>2357.5</v>
      </c>
      <c r="BP24" s="264">
        <v>2359.6999999999998</v>
      </c>
      <c r="BQ24" s="259">
        <f t="shared" si="22"/>
        <v>100880.58805130891</v>
      </c>
      <c r="BR24" s="259">
        <f t="shared" si="23"/>
        <v>105646.16018442097</v>
      </c>
      <c r="BS24" s="259">
        <f t="shared" si="24"/>
        <v>111254.5238264674</v>
      </c>
      <c r="BT24" s="268">
        <f t="shared" si="25"/>
        <v>0.67377088271520358</v>
      </c>
      <c r="BU24" s="268">
        <v>0.66800000000000004</v>
      </c>
      <c r="BV24" s="268">
        <v>0.66700000000000004</v>
      </c>
    </row>
    <row r="25" spans="8:74">
      <c r="H25" s="256">
        <v>20</v>
      </c>
      <c r="I25" s="216" t="s">
        <v>19</v>
      </c>
      <c r="J25" s="239">
        <f>'ИБР 2024-2026'!C25</f>
        <v>15257</v>
      </c>
      <c r="K25" s="239">
        <v>525470.1</v>
      </c>
      <c r="L25" s="258"/>
      <c r="M25" s="258"/>
      <c r="N25" s="258"/>
      <c r="O25" s="280">
        <f t="shared" si="0"/>
        <v>0.20642486494800716</v>
      </c>
      <c r="P25" s="280">
        <f t="shared" si="1"/>
        <v>0.22224980794465127</v>
      </c>
      <c r="Q25" s="280">
        <f t="shared" si="2"/>
        <v>0.23854382147431311</v>
      </c>
      <c r="R25" s="281">
        <v>0.18</v>
      </c>
      <c r="S25" s="259">
        <f t="shared" si="3"/>
        <v>19524.616996808843</v>
      </c>
      <c r="T25" s="259">
        <f t="shared" si="4"/>
        <v>21021.413185018202</v>
      </c>
      <c r="U25" s="259">
        <f t="shared" si="5"/>
        <v>22562.5762304081</v>
      </c>
      <c r="V25" s="239">
        <v>483910</v>
      </c>
      <c r="W25" s="239"/>
      <c r="X25" s="239"/>
      <c r="Y25" s="239"/>
      <c r="Z25" s="281">
        <f t="shared" si="6"/>
        <v>5.9790674387779262E-2</v>
      </c>
      <c r="AA25" s="281">
        <f t="shared" si="7"/>
        <v>6.1883348432295225E-2</v>
      </c>
      <c r="AB25" s="281">
        <f t="shared" si="8"/>
        <v>6.4977516472743468E-2</v>
      </c>
      <c r="AC25" s="283">
        <v>0.25</v>
      </c>
      <c r="AD25" s="264">
        <f t="shared" si="9"/>
        <v>7233.3263107475659</v>
      </c>
      <c r="AE25" s="264">
        <f t="shared" si="10"/>
        <v>7486.4927849679952</v>
      </c>
      <c r="AF25" s="270">
        <f t="shared" si="11"/>
        <v>7860.8174990813231</v>
      </c>
      <c r="AG25" s="239">
        <v>41374.199999999997</v>
      </c>
      <c r="AH25" s="239"/>
      <c r="AI25" s="239"/>
      <c r="AJ25" s="239"/>
      <c r="AK25" s="281">
        <f t="shared" si="12"/>
        <v>3.4335592757172913E-2</v>
      </c>
      <c r="AL25" s="281">
        <f t="shared" si="13"/>
        <v>3.5963831923290911E-2</v>
      </c>
      <c r="AM25" s="281">
        <f t="shared" si="14"/>
        <v>3.7530128731214071E-2</v>
      </c>
      <c r="AN25" s="281">
        <v>1</v>
      </c>
      <c r="AO25" s="264">
        <f t="shared" si="15"/>
        <v>1420.6076818538234</v>
      </c>
      <c r="AP25" s="264">
        <v>1487.9747747606227</v>
      </c>
      <c r="AQ25" s="264">
        <v>1552.7790521509971</v>
      </c>
      <c r="AR25" s="260">
        <v>7628.8</v>
      </c>
      <c r="AS25" s="239"/>
      <c r="AT25" s="239"/>
      <c r="AU25" s="239"/>
      <c r="AV25" s="283">
        <v>1</v>
      </c>
      <c r="AW25" s="264">
        <v>6819.8258783335223</v>
      </c>
      <c r="AX25" s="264">
        <v>6825.1447164389438</v>
      </c>
      <c r="AY25" s="264">
        <v>6739.1921345395722</v>
      </c>
      <c r="AZ25" s="239">
        <v>5504</v>
      </c>
      <c r="BA25" s="239"/>
      <c r="BB25" s="239"/>
      <c r="BC25" s="239"/>
      <c r="BD25" s="283">
        <v>1</v>
      </c>
      <c r="BE25" s="264">
        <f t="shared" si="16"/>
        <v>4706.1893808585373</v>
      </c>
      <c r="BF25" s="264">
        <f t="shared" si="17"/>
        <v>4743.7448789979253</v>
      </c>
      <c r="BG25" s="264">
        <f t="shared" si="18"/>
        <v>4763.4015346530286</v>
      </c>
      <c r="BH25" s="239">
        <v>11089.441734799999</v>
      </c>
      <c r="BI25" s="239">
        <v>11379.288310000002</v>
      </c>
      <c r="BJ25" s="239">
        <v>11671.7273608</v>
      </c>
      <c r="BK25" s="264">
        <f t="shared" si="19"/>
        <v>11089.441734799999</v>
      </c>
      <c r="BL25" s="264">
        <f t="shared" si="20"/>
        <v>11379.288310000002</v>
      </c>
      <c r="BM25" s="264">
        <f t="shared" si="21"/>
        <v>11671.7273608</v>
      </c>
      <c r="BN25" s="264">
        <v>1927</v>
      </c>
      <c r="BO25" s="264">
        <v>1929.1</v>
      </c>
      <c r="BP25" s="264">
        <v>1930.9</v>
      </c>
      <c r="BQ25" s="259">
        <f t="shared" si="22"/>
        <v>52721.007983402291</v>
      </c>
      <c r="BR25" s="259">
        <f t="shared" si="23"/>
        <v>54873.158650183686</v>
      </c>
      <c r="BS25" s="259">
        <f t="shared" si="24"/>
        <v>57081.393811633017</v>
      </c>
      <c r="BT25" s="268">
        <f t="shared" si="25"/>
        <v>0.52352669443041655</v>
      </c>
      <c r="BU25" s="268">
        <v>0.51600000000000001</v>
      </c>
      <c r="BV25" s="268">
        <v>0.50800000000000001</v>
      </c>
    </row>
    <row r="26" spans="8:74">
      <c r="H26" s="256">
        <v>21</v>
      </c>
      <c r="I26" s="216" t="s">
        <v>20</v>
      </c>
      <c r="J26" s="239">
        <f>'ИБР 2024-2026'!C26</f>
        <v>12239</v>
      </c>
      <c r="K26" s="239">
        <v>508770.5</v>
      </c>
      <c r="L26" s="258"/>
      <c r="M26" s="258"/>
      <c r="N26" s="258"/>
      <c r="O26" s="280">
        <f t="shared" si="0"/>
        <v>0.20642486494800716</v>
      </c>
      <c r="P26" s="280">
        <f t="shared" si="1"/>
        <v>0.22224980794465127</v>
      </c>
      <c r="Q26" s="280">
        <f t="shared" si="2"/>
        <v>0.23854382147431311</v>
      </c>
      <c r="R26" s="281">
        <v>0.18</v>
      </c>
      <c r="S26" s="259">
        <f t="shared" si="3"/>
        <v>18904.118715365414</v>
      </c>
      <c r="T26" s="259">
        <f t="shared" si="4"/>
        <v>20353.346264322754</v>
      </c>
      <c r="U26" s="259">
        <f t="shared" si="5"/>
        <v>21845.53067821146</v>
      </c>
      <c r="V26" s="239">
        <v>401900</v>
      </c>
      <c r="W26" s="239"/>
      <c r="X26" s="239"/>
      <c r="Y26" s="239"/>
      <c r="Z26" s="281">
        <f t="shared" si="6"/>
        <v>5.9790674387779262E-2</v>
      </c>
      <c r="AA26" s="281">
        <f t="shared" si="7"/>
        <v>6.1883348432295225E-2</v>
      </c>
      <c r="AB26" s="281">
        <f t="shared" si="8"/>
        <v>6.4977516472743468E-2</v>
      </c>
      <c r="AC26" s="283">
        <v>0.25</v>
      </c>
      <c r="AD26" s="264">
        <f t="shared" si="9"/>
        <v>6007.4680091121218</v>
      </c>
      <c r="AE26" s="264">
        <f t="shared" si="10"/>
        <v>6217.7294337348631</v>
      </c>
      <c r="AF26" s="270">
        <f t="shared" si="11"/>
        <v>6528.6159675989002</v>
      </c>
      <c r="AG26" s="239">
        <v>23814</v>
      </c>
      <c r="AH26" s="239"/>
      <c r="AI26" s="239"/>
      <c r="AJ26" s="239"/>
      <c r="AK26" s="281">
        <f t="shared" si="12"/>
        <v>3.4335592757172913E-2</v>
      </c>
      <c r="AL26" s="281">
        <f t="shared" si="13"/>
        <v>3.5963831923290911E-2</v>
      </c>
      <c r="AM26" s="281">
        <f t="shared" si="14"/>
        <v>3.7530128731214071E-2</v>
      </c>
      <c r="AN26" s="281">
        <v>1</v>
      </c>
      <c r="AO26" s="264">
        <f t="shared" si="15"/>
        <v>817.6678059193157</v>
      </c>
      <c r="AP26" s="264">
        <v>856.44269342124971</v>
      </c>
      <c r="AQ26" s="264">
        <v>893.74248560513195</v>
      </c>
      <c r="AR26" s="260">
        <v>3666.2</v>
      </c>
      <c r="AS26" s="239"/>
      <c r="AT26" s="239"/>
      <c r="AU26" s="239"/>
      <c r="AV26" s="283">
        <v>1</v>
      </c>
      <c r="AW26" s="264">
        <v>3277.4283812849139</v>
      </c>
      <c r="AX26" s="264">
        <v>3279.9844745449413</v>
      </c>
      <c r="AY26" s="264">
        <v>3465.0730421348512</v>
      </c>
      <c r="AZ26" s="239">
        <v>3031</v>
      </c>
      <c r="BA26" s="239"/>
      <c r="BB26" s="239"/>
      <c r="BC26" s="239"/>
      <c r="BD26" s="283">
        <v>1</v>
      </c>
      <c r="BE26" s="264">
        <f t="shared" si="16"/>
        <v>2591.6533454546193</v>
      </c>
      <c r="BF26" s="264">
        <f t="shared" si="17"/>
        <v>2612.3347980092135</v>
      </c>
      <c r="BG26" s="264">
        <f t="shared" si="18"/>
        <v>2623.1595297117242</v>
      </c>
      <c r="BH26" s="239">
        <v>8918.4003358999998</v>
      </c>
      <c r="BI26" s="239">
        <v>9151.5020425000021</v>
      </c>
      <c r="BJ26" s="239">
        <v>9386.6886814000009</v>
      </c>
      <c r="BK26" s="264">
        <f t="shared" si="19"/>
        <v>8918.4003358999998</v>
      </c>
      <c r="BL26" s="264">
        <f t="shared" si="20"/>
        <v>9151.5020425000021</v>
      </c>
      <c r="BM26" s="264">
        <f t="shared" si="21"/>
        <v>9386.6886814000009</v>
      </c>
      <c r="BN26" s="264">
        <v>1257.3</v>
      </c>
      <c r="BO26" s="264">
        <v>1258.7</v>
      </c>
      <c r="BP26" s="264">
        <v>1259.8</v>
      </c>
      <c r="BQ26" s="259">
        <f t="shared" si="22"/>
        <v>41774.036593036384</v>
      </c>
      <c r="BR26" s="259">
        <f t="shared" si="23"/>
        <v>43730.039706533025</v>
      </c>
      <c r="BS26" s="259">
        <f t="shared" si="24"/>
        <v>46002.610384662068</v>
      </c>
      <c r="BT26" s="268">
        <f t="shared" si="25"/>
        <v>0.51711219563667532</v>
      </c>
      <c r="BU26" s="268">
        <v>0.51300000000000001</v>
      </c>
      <c r="BV26" s="268">
        <v>0.51100000000000001</v>
      </c>
    </row>
    <row r="27" spans="8:74">
      <c r="H27" s="256">
        <v>22</v>
      </c>
      <c r="I27" s="216" t="s">
        <v>21</v>
      </c>
      <c r="J27" s="239">
        <f>'ИБР 2024-2026'!C27</f>
        <v>31550</v>
      </c>
      <c r="K27" s="239">
        <v>3010739.9</v>
      </c>
      <c r="L27" s="258"/>
      <c r="M27" s="258"/>
      <c r="N27" s="258"/>
      <c r="O27" s="280">
        <f t="shared" si="0"/>
        <v>0.20642486494800716</v>
      </c>
      <c r="P27" s="280">
        <f t="shared" si="1"/>
        <v>0.22224980794465127</v>
      </c>
      <c r="Q27" s="280">
        <f t="shared" si="2"/>
        <v>0.23854382147431311</v>
      </c>
      <c r="R27" s="281">
        <v>0.21</v>
      </c>
      <c r="S27" s="259">
        <f t="shared" si="3"/>
        <v>130513.23122272608</v>
      </c>
      <c r="T27" s="259">
        <f t="shared" si="4"/>
        <v>140518.63655472267</v>
      </c>
      <c r="U27" s="259">
        <f t="shared" si="5"/>
        <v>150820.61425435016</v>
      </c>
      <c r="V27" s="239">
        <v>933548</v>
      </c>
      <c r="W27" s="239"/>
      <c r="X27" s="239"/>
      <c r="Y27" s="239"/>
      <c r="Z27" s="281">
        <f t="shared" si="6"/>
        <v>5.9790674387779262E-2</v>
      </c>
      <c r="AA27" s="281">
        <f t="shared" si="7"/>
        <v>6.1883348432295225E-2</v>
      </c>
      <c r="AB27" s="281">
        <f t="shared" si="8"/>
        <v>6.4977516472743468E-2</v>
      </c>
      <c r="AC27" s="283">
        <v>0.18</v>
      </c>
      <c r="AD27" s="264">
        <f t="shared" si="9"/>
        <v>10047.14360880526</v>
      </c>
      <c r="AE27" s="264">
        <f t="shared" si="10"/>
        <v>10398.793709209021</v>
      </c>
      <c r="AF27" s="270">
        <f t="shared" si="11"/>
        <v>10918.73349865741</v>
      </c>
      <c r="AG27" s="239">
        <v>114177</v>
      </c>
      <c r="AH27" s="239"/>
      <c r="AI27" s="239"/>
      <c r="AJ27" s="239"/>
      <c r="AK27" s="281">
        <f t="shared" si="12"/>
        <v>3.4335592757172913E-2</v>
      </c>
      <c r="AL27" s="281">
        <f t="shared" si="13"/>
        <v>3.5963831923290911E-2</v>
      </c>
      <c r="AM27" s="281">
        <f t="shared" si="14"/>
        <v>3.7530128731214071E-2</v>
      </c>
      <c r="AN27" s="281">
        <v>1</v>
      </c>
      <c r="AO27" s="264">
        <f t="shared" si="15"/>
        <v>3920.3349742357318</v>
      </c>
      <c r="AP27" s="264">
        <v>4106.2424375055862</v>
      </c>
      <c r="AQ27" s="264">
        <v>4285.0775081438287</v>
      </c>
      <c r="AR27" s="260">
        <v>8796</v>
      </c>
      <c r="AS27" s="239"/>
      <c r="AT27" s="239"/>
      <c r="AU27" s="239"/>
      <c r="AV27" s="283">
        <v>1</v>
      </c>
      <c r="AW27" s="264">
        <v>7863.2535163881157</v>
      </c>
      <c r="AX27" s="264">
        <v>7869.3861322615548</v>
      </c>
      <c r="AY27" s="264">
        <v>7669.5476795717532</v>
      </c>
      <c r="AZ27" s="239">
        <v>13764</v>
      </c>
      <c r="BA27" s="239"/>
      <c r="BB27" s="239"/>
      <c r="BC27" s="239"/>
      <c r="BD27" s="283">
        <v>1</v>
      </c>
      <c r="BE27" s="264">
        <f t="shared" si="16"/>
        <v>11768.893647917315</v>
      </c>
      <c r="BF27" s="264">
        <f t="shared" si="17"/>
        <v>11862.809686505712</v>
      </c>
      <c r="BG27" s="264">
        <f t="shared" si="18"/>
        <v>11911.965611003685</v>
      </c>
      <c r="BH27" s="239">
        <v>6083.1111659999988</v>
      </c>
      <c r="BI27" s="239">
        <v>6242.1064500000002</v>
      </c>
      <c r="BJ27" s="239">
        <v>6402.5238359999985</v>
      </c>
      <c r="BK27" s="264">
        <f t="shared" si="19"/>
        <v>6083.1111659999988</v>
      </c>
      <c r="BL27" s="264">
        <f t="shared" si="20"/>
        <v>6242.1064500000002</v>
      </c>
      <c r="BM27" s="264">
        <f t="shared" si="21"/>
        <v>6402.5238359999985</v>
      </c>
      <c r="BN27" s="264">
        <v>3018.5</v>
      </c>
      <c r="BO27" s="264">
        <v>3021.9</v>
      </c>
      <c r="BP27" s="264">
        <v>3024.7</v>
      </c>
      <c r="BQ27" s="259">
        <f t="shared" si="22"/>
        <v>173214.46813607251</v>
      </c>
      <c r="BR27" s="259">
        <f t="shared" si="23"/>
        <v>184019.87497020455</v>
      </c>
      <c r="BS27" s="259">
        <f t="shared" si="24"/>
        <v>195033.16238772683</v>
      </c>
      <c r="BT27" s="268">
        <f t="shared" si="25"/>
        <v>0.83178114863861974</v>
      </c>
      <c r="BU27" s="268">
        <v>0.83699999999999997</v>
      </c>
      <c r="BV27" s="268">
        <v>0.84</v>
      </c>
    </row>
    <row r="28" spans="8:74">
      <c r="H28" s="256">
        <v>23</v>
      </c>
      <c r="I28" s="216" t="s">
        <v>22</v>
      </c>
      <c r="J28" s="239">
        <f>'ИБР 2024-2026'!C28</f>
        <v>44257</v>
      </c>
      <c r="K28" s="239">
        <v>5051221.9000000004</v>
      </c>
      <c r="L28" s="258"/>
      <c r="M28" s="258"/>
      <c r="N28" s="258"/>
      <c r="O28" s="280">
        <f t="shared" si="0"/>
        <v>0.20642486494800716</v>
      </c>
      <c r="P28" s="280">
        <f t="shared" si="1"/>
        <v>0.22224980794465127</v>
      </c>
      <c r="Q28" s="280">
        <f t="shared" si="2"/>
        <v>0.23854382147431311</v>
      </c>
      <c r="R28" s="281">
        <v>0.21</v>
      </c>
      <c r="S28" s="259">
        <f t="shared" si="3"/>
        <v>218966.5376912824</v>
      </c>
      <c r="T28" s="259">
        <f t="shared" si="4"/>
        <v>235752.95040377148</v>
      </c>
      <c r="U28" s="259">
        <f t="shared" si="5"/>
        <v>253036.93277955553</v>
      </c>
      <c r="V28" s="239">
        <v>2893239</v>
      </c>
      <c r="W28" s="239"/>
      <c r="X28" s="239"/>
      <c r="Y28" s="239"/>
      <c r="Z28" s="281">
        <f t="shared" si="6"/>
        <v>5.9790674387779262E-2</v>
      </c>
      <c r="AA28" s="281">
        <f t="shared" si="7"/>
        <v>6.1883348432295225E-2</v>
      </c>
      <c r="AB28" s="281">
        <f t="shared" si="8"/>
        <v>6.4977516472743468E-2</v>
      </c>
      <c r="AC28" s="283">
        <v>0.18</v>
      </c>
      <c r="AD28" s="264">
        <f t="shared" si="9"/>
        <v>31137.967975504333</v>
      </c>
      <c r="AE28" s="264">
        <f t="shared" si="10"/>
        <v>32227.797084282971</v>
      </c>
      <c r="AF28" s="270">
        <f t="shared" si="11"/>
        <v>33839.187260775092</v>
      </c>
      <c r="AG28" s="239">
        <v>137568.9</v>
      </c>
      <c r="AH28" s="239"/>
      <c r="AI28" s="239"/>
      <c r="AJ28" s="239"/>
      <c r="AK28" s="281">
        <f t="shared" si="12"/>
        <v>3.4335592757172913E-2</v>
      </c>
      <c r="AL28" s="281">
        <f t="shared" si="13"/>
        <v>3.5963831923290911E-2</v>
      </c>
      <c r="AM28" s="281">
        <f t="shared" si="14"/>
        <v>3.7530128731214071E-2</v>
      </c>
      <c r="AN28" s="281">
        <v>1</v>
      </c>
      <c r="AO28" s="264">
        <f t="shared" si="15"/>
        <v>4723.5097264522446</v>
      </c>
      <c r="AP28" s="264">
        <v>4947.5047974720146</v>
      </c>
      <c r="AQ28" s="264">
        <v>5162.9785264115153</v>
      </c>
      <c r="AR28" s="260">
        <v>22857</v>
      </c>
      <c r="AS28" s="239"/>
      <c r="AT28" s="239"/>
      <c r="AU28" s="239"/>
      <c r="AV28" s="283">
        <v>1</v>
      </c>
      <c r="AW28" s="264">
        <v>20433.195273315501</v>
      </c>
      <c r="AX28" s="264">
        <v>20449.131289802448</v>
      </c>
      <c r="AY28" s="264">
        <v>19929.837575258251</v>
      </c>
      <c r="AZ28" s="239">
        <v>34261</v>
      </c>
      <c r="BA28" s="239"/>
      <c r="BB28" s="239"/>
      <c r="BC28" s="239"/>
      <c r="BD28" s="283">
        <v>1</v>
      </c>
      <c r="BE28" s="264">
        <f t="shared" si="16"/>
        <v>29294.83182732455</v>
      </c>
      <c r="BF28" s="264">
        <f t="shared" si="17"/>
        <v>29528.605250608267</v>
      </c>
      <c r="BG28" s="264">
        <f t="shared" si="18"/>
        <v>29650.962932185208</v>
      </c>
      <c r="BH28" s="239">
        <v>3279.2863642000002</v>
      </c>
      <c r="BI28" s="239">
        <v>3364.9976149999998</v>
      </c>
      <c r="BJ28" s="239">
        <v>3451.4754931999996</v>
      </c>
      <c r="BK28" s="264">
        <f t="shared" si="19"/>
        <v>3279.2863642000002</v>
      </c>
      <c r="BL28" s="264">
        <f t="shared" si="20"/>
        <v>3364.9976149999998</v>
      </c>
      <c r="BM28" s="264">
        <f t="shared" si="21"/>
        <v>3451.4754931999996</v>
      </c>
      <c r="BN28" s="264">
        <v>3505.8</v>
      </c>
      <c r="BO28" s="264">
        <v>3509.7</v>
      </c>
      <c r="BP28" s="264">
        <v>3512.9</v>
      </c>
      <c r="BQ28" s="259">
        <f t="shared" si="22"/>
        <v>311341.12885807903</v>
      </c>
      <c r="BR28" s="259">
        <f t="shared" si="23"/>
        <v>329780.68644093716</v>
      </c>
      <c r="BS28" s="259">
        <f t="shared" si="24"/>
        <v>348584.27456738555</v>
      </c>
      <c r="BT28" s="268">
        <f t="shared" si="25"/>
        <v>1.0658075600686721</v>
      </c>
      <c r="BU28" s="268">
        <v>1.069</v>
      </c>
      <c r="BV28" s="268">
        <v>1.07</v>
      </c>
    </row>
    <row r="29" spans="8:74">
      <c r="H29" s="256">
        <v>24</v>
      </c>
      <c r="I29" s="216" t="s">
        <v>23</v>
      </c>
      <c r="J29" s="239">
        <f>'ИБР 2024-2026'!C29</f>
        <v>120425</v>
      </c>
      <c r="K29" s="239">
        <v>9638626.9000000004</v>
      </c>
      <c r="L29" s="258"/>
      <c r="M29" s="258"/>
      <c r="N29" s="258"/>
      <c r="O29" s="280">
        <f t="shared" si="0"/>
        <v>0.20642486494800716</v>
      </c>
      <c r="P29" s="280">
        <f t="shared" si="1"/>
        <v>0.22224980794465127</v>
      </c>
      <c r="Q29" s="280">
        <f t="shared" si="2"/>
        <v>0.23854382147431311</v>
      </c>
      <c r="R29" s="281">
        <v>0.21</v>
      </c>
      <c r="S29" s="259">
        <f t="shared" si="3"/>
        <v>417826.97378451307</v>
      </c>
      <c r="T29" s="259">
        <f t="shared" si="4"/>
        <v>449858.42524878145</v>
      </c>
      <c r="U29" s="259">
        <f t="shared" si="5"/>
        <v>482839.32784313348</v>
      </c>
      <c r="V29" s="239">
        <v>7683429</v>
      </c>
      <c r="W29" s="239"/>
      <c r="X29" s="239"/>
      <c r="Y29" s="239"/>
      <c r="Z29" s="281">
        <f>$W$32/$V$32</f>
        <v>5.9790674387779262E-2</v>
      </c>
      <c r="AA29" s="281">
        <f t="shared" si="7"/>
        <v>6.1883348432295225E-2</v>
      </c>
      <c r="AB29" s="281">
        <f t="shared" si="8"/>
        <v>6.4977516472743468E-2</v>
      </c>
      <c r="AC29" s="283">
        <v>0.18</v>
      </c>
      <c r="AD29" s="264">
        <f t="shared" si="9"/>
        <v>82691.53227371168</v>
      </c>
      <c r="AE29" s="264">
        <f t="shared" si="10"/>
        <v>85585.736513124299</v>
      </c>
      <c r="AF29" s="270">
        <f t="shared" si="11"/>
        <v>89865.024194637866</v>
      </c>
      <c r="AG29" s="239">
        <v>640230.30000000005</v>
      </c>
      <c r="AH29" s="239"/>
      <c r="AI29" s="239"/>
      <c r="AJ29" s="239"/>
      <c r="AK29" s="281">
        <f t="shared" si="12"/>
        <v>3.4335592757172913E-2</v>
      </c>
      <c r="AL29" s="281">
        <f t="shared" si="13"/>
        <v>3.5963831923290911E-2</v>
      </c>
      <c r="AM29" s="281">
        <f t="shared" si="14"/>
        <v>3.7530128731214071E-2</v>
      </c>
      <c r="AN29" s="281">
        <v>1</v>
      </c>
      <c r="AO29" s="264">
        <f t="shared" si="15"/>
        <v>21982.686851602644</v>
      </c>
      <c r="AP29" s="264">
        <v>23025.13490139812</v>
      </c>
      <c r="AQ29" s="264">
        <v>24027.925576623806</v>
      </c>
      <c r="AR29" s="260">
        <v>94940</v>
      </c>
      <c r="AS29" s="239"/>
      <c r="AT29" s="239"/>
      <c r="AU29" s="239"/>
      <c r="AV29" s="283">
        <v>1</v>
      </c>
      <c r="AW29" s="264">
        <v>84872.361169382406</v>
      </c>
      <c r="AX29" s="264">
        <v>84938.553819567067</v>
      </c>
      <c r="AY29" s="264">
        <v>82781.588983463196</v>
      </c>
      <c r="AZ29" s="239">
        <v>49406</v>
      </c>
      <c r="BA29" s="239"/>
      <c r="BB29" s="239"/>
      <c r="BC29" s="239"/>
      <c r="BD29" s="283">
        <v>1</v>
      </c>
      <c r="BE29" s="264">
        <f t="shared" si="16"/>
        <v>42244.548065170216</v>
      </c>
      <c r="BF29" s="264">
        <f t="shared" si="17"/>
        <v>42581.660518127086</v>
      </c>
      <c r="BG29" s="264">
        <f t="shared" si="18"/>
        <v>42758.106144816047</v>
      </c>
      <c r="BH29" s="239">
        <v>3230.3417916000003</v>
      </c>
      <c r="BI29" s="239">
        <v>3314.7737700000002</v>
      </c>
      <c r="BJ29" s="239">
        <v>3399.9609335999999</v>
      </c>
      <c r="BK29" s="264">
        <f t="shared" si="19"/>
        <v>3230.3417916000003</v>
      </c>
      <c r="BL29" s="264">
        <f t="shared" si="20"/>
        <v>3314.7737700000002</v>
      </c>
      <c r="BM29" s="264">
        <f t="shared" si="21"/>
        <v>3399.9609335999999</v>
      </c>
      <c r="BN29" s="264">
        <v>10629.3</v>
      </c>
      <c r="BO29" s="264">
        <v>10641.3</v>
      </c>
      <c r="BP29" s="264">
        <v>10651.1</v>
      </c>
      <c r="BQ29" s="259">
        <f t="shared" si="22"/>
        <v>663477.74393598002</v>
      </c>
      <c r="BR29" s="259">
        <f t="shared" si="23"/>
        <v>699945.58477099799</v>
      </c>
      <c r="BS29" s="259">
        <f t="shared" si="24"/>
        <v>736323.03367627435</v>
      </c>
      <c r="BT29" s="268">
        <f t="shared" si="25"/>
        <v>0.83470684807544338</v>
      </c>
      <c r="BU29" s="268">
        <v>0.83399999999999996</v>
      </c>
      <c r="BV29" s="268">
        <v>0.83099999999999996</v>
      </c>
    </row>
    <row r="30" spans="8:74">
      <c r="H30" s="256">
        <v>25</v>
      </c>
      <c r="I30" s="216" t="s">
        <v>24</v>
      </c>
      <c r="J30" s="239">
        <f>'ИБР 2024-2026'!C30</f>
        <v>26321</v>
      </c>
      <c r="K30" s="239">
        <v>2862500</v>
      </c>
      <c r="L30" s="258"/>
      <c r="M30" s="258"/>
      <c r="N30" s="258"/>
      <c r="O30" s="280">
        <f t="shared" si="0"/>
        <v>0.20642486494800716</v>
      </c>
      <c r="P30" s="280">
        <f t="shared" si="1"/>
        <v>0.22224980794465127</v>
      </c>
      <c r="Q30" s="280">
        <f t="shared" si="2"/>
        <v>0.23854382147431311</v>
      </c>
      <c r="R30" s="281">
        <v>0.21</v>
      </c>
      <c r="S30" s="259">
        <f t="shared" si="3"/>
        <v>124087.14694187079</v>
      </c>
      <c r="T30" s="259">
        <f t="shared" si="4"/>
        <v>133599.91580072849</v>
      </c>
      <c r="U30" s="259">
        <f t="shared" si="5"/>
        <v>143394.65468374648</v>
      </c>
      <c r="V30" s="239">
        <v>1400827</v>
      </c>
      <c r="W30" s="239"/>
      <c r="X30" s="239"/>
      <c r="Y30" s="239"/>
      <c r="Z30" s="281">
        <f>$W$32/$V$32</f>
        <v>5.9790674387779262E-2</v>
      </c>
      <c r="AA30" s="281">
        <f t="shared" si="7"/>
        <v>6.1883348432295225E-2</v>
      </c>
      <c r="AB30" s="281">
        <f t="shared" si="8"/>
        <v>6.4977516472743468E-2</v>
      </c>
      <c r="AC30" s="283">
        <v>0.18</v>
      </c>
      <c r="AD30" s="264">
        <f t="shared" si="9"/>
        <v>15076.150385509738</v>
      </c>
      <c r="AE30" s="264">
        <f t="shared" si="10"/>
        <v>15603.815760186028</v>
      </c>
      <c r="AF30" s="270">
        <f t="shared" si="11"/>
        <v>16384.006704233485</v>
      </c>
      <c r="AG30" s="239">
        <v>129124.09999999999</v>
      </c>
      <c r="AH30" s="239"/>
      <c r="AI30" s="239"/>
      <c r="AJ30" s="239"/>
      <c r="AK30" s="281">
        <f t="shared" si="12"/>
        <v>3.4335592757172913E-2</v>
      </c>
      <c r="AL30" s="281">
        <f t="shared" si="13"/>
        <v>3.5963831923290911E-2</v>
      </c>
      <c r="AM30" s="281">
        <f t="shared" si="14"/>
        <v>3.7530128731214071E-2</v>
      </c>
      <c r="AN30" s="281">
        <v>1</v>
      </c>
      <c r="AO30" s="264">
        <f t="shared" si="15"/>
        <v>4433.5525127364708</v>
      </c>
      <c r="AP30" s="264">
        <v>4643.797429646208</v>
      </c>
      <c r="AQ30" s="264">
        <v>4846.0440953021589</v>
      </c>
      <c r="AR30" s="260">
        <v>10844</v>
      </c>
      <c r="AS30" s="239"/>
      <c r="AT30" s="239"/>
      <c r="AU30" s="239"/>
      <c r="AV30" s="283">
        <v>1</v>
      </c>
      <c r="AW30" s="264">
        <v>9694.079255538054</v>
      </c>
      <c r="AX30" s="271">
        <v>9701.6397474129481</v>
      </c>
      <c r="AY30" s="271">
        <v>9455.2722870936905</v>
      </c>
      <c r="AZ30" s="261">
        <v>12693</v>
      </c>
      <c r="BA30" s="239"/>
      <c r="BB30" s="239"/>
      <c r="BC30" s="239"/>
      <c r="BD30" s="283">
        <v>1</v>
      </c>
      <c r="BE30" s="264">
        <f t="shared" si="16"/>
        <v>10853.136230239355</v>
      </c>
      <c r="BF30" s="264">
        <f t="shared" si="17"/>
        <v>10939.74450383733</v>
      </c>
      <c r="BG30" s="264">
        <f t="shared" si="18"/>
        <v>10985.075523137879</v>
      </c>
      <c r="BH30" s="239">
        <v>4002.9668305</v>
      </c>
      <c r="BI30" s="239">
        <v>4107.5930375000007</v>
      </c>
      <c r="BJ30" s="239">
        <v>4213.1550530000004</v>
      </c>
      <c r="BK30" s="264">
        <f t="shared" si="19"/>
        <v>4002.9668305</v>
      </c>
      <c r="BL30" s="264">
        <f t="shared" si="20"/>
        <v>4107.5930375000007</v>
      </c>
      <c r="BM30" s="264">
        <f t="shared" si="21"/>
        <v>4213.1550530000004</v>
      </c>
      <c r="BN30" s="264">
        <v>3058</v>
      </c>
      <c r="BO30" s="264">
        <v>3061.4</v>
      </c>
      <c r="BP30" s="264">
        <v>3064.2</v>
      </c>
      <c r="BQ30" s="259">
        <f t="shared" si="22"/>
        <v>171205.03215639439</v>
      </c>
      <c r="BR30" s="259">
        <f t="shared" si="23"/>
        <v>181657.90627931099</v>
      </c>
      <c r="BS30" s="259">
        <f t="shared" si="24"/>
        <v>192342.40834651369</v>
      </c>
      <c r="BT30" s="268">
        <f t="shared" si="25"/>
        <v>0.98545866530714055</v>
      </c>
      <c r="BU30" s="268">
        <v>0.99</v>
      </c>
      <c r="BV30" s="268">
        <v>0.99299999999999999</v>
      </c>
    </row>
    <row r="31" spans="8:74">
      <c r="H31" s="256">
        <v>26</v>
      </c>
      <c r="I31" s="216" t="s">
        <v>25</v>
      </c>
      <c r="J31" s="239">
        <f>'ИБР 2024-2026'!C31</f>
        <v>506351</v>
      </c>
      <c r="K31" s="239">
        <v>70135307.900000006</v>
      </c>
      <c r="L31" s="258"/>
      <c r="M31" s="258"/>
      <c r="N31" s="258"/>
      <c r="O31" s="280">
        <f t="shared" si="0"/>
        <v>0.20642486494800716</v>
      </c>
      <c r="P31" s="280">
        <f t="shared" si="1"/>
        <v>0.22224980794465127</v>
      </c>
      <c r="Q31" s="280">
        <f t="shared" si="2"/>
        <v>0.23854382147431311</v>
      </c>
      <c r="R31" s="281">
        <v>0.21</v>
      </c>
      <c r="S31" s="259">
        <f t="shared" si="3"/>
        <v>3040311.0068823239</v>
      </c>
      <c r="T31" s="259">
        <f t="shared" si="4"/>
        <v>3273387.3292919365</v>
      </c>
      <c r="U31" s="259">
        <f t="shared" si="5"/>
        <v>3513372.3170161522</v>
      </c>
      <c r="V31" s="239">
        <v>63034816</v>
      </c>
      <c r="W31" s="239"/>
      <c r="X31" s="239"/>
      <c r="Y31" s="239"/>
      <c r="Z31" s="281">
        <f>$W$32/$V$32</f>
        <v>5.9790674387779262E-2</v>
      </c>
      <c r="AA31" s="281">
        <f t="shared" si="7"/>
        <v>6.1883348432295225E-2</v>
      </c>
      <c r="AB31" s="281">
        <f t="shared" si="8"/>
        <v>6.4977516472743468E-2</v>
      </c>
      <c r="AC31" s="283">
        <v>0.18</v>
      </c>
      <c r="AD31" s="264">
        <f t="shared" si="9"/>
        <v>678400.9485389241</v>
      </c>
      <c r="AE31" s="264">
        <f t="shared" si="10"/>
        <v>702144.98674085119</v>
      </c>
      <c r="AF31" s="270">
        <f t="shared" si="11"/>
        <v>737252.24309934361</v>
      </c>
      <c r="AG31" s="239">
        <v>5208642</v>
      </c>
      <c r="AH31" s="239"/>
      <c r="AI31" s="239"/>
      <c r="AJ31" s="239"/>
      <c r="AK31" s="281">
        <f t="shared" si="12"/>
        <v>3.4335592757172913E-2</v>
      </c>
      <c r="AL31" s="281">
        <f t="shared" si="13"/>
        <v>3.5963831923290911E-2</v>
      </c>
      <c r="AM31" s="281">
        <f t="shared" si="14"/>
        <v>3.7530128731214071E-2</v>
      </c>
      <c r="AN31" s="281">
        <v>1</v>
      </c>
      <c r="AO31" s="264">
        <f t="shared" si="15"/>
        <v>178841.81052990662</v>
      </c>
      <c r="AP31" s="264">
        <v>187322.72543659381</v>
      </c>
      <c r="AQ31" s="264">
        <v>195481.00477480833</v>
      </c>
      <c r="AR31" s="260">
        <v>445460</v>
      </c>
      <c r="AS31" s="239"/>
      <c r="AT31" s="239"/>
      <c r="AU31" s="239"/>
      <c r="AV31" s="283">
        <v>1</v>
      </c>
      <c r="AW31" s="264">
        <v>398222.47742272052</v>
      </c>
      <c r="AX31" s="264">
        <v>398533.05439713865</v>
      </c>
      <c r="AY31" s="264">
        <v>388412.54085289146</v>
      </c>
      <c r="AZ31" s="239">
        <v>250165</v>
      </c>
      <c r="BA31" s="239"/>
      <c r="BB31" s="239"/>
      <c r="BC31" s="239"/>
      <c r="BD31" s="283">
        <v>1</v>
      </c>
      <c r="BE31" s="264">
        <f t="shared" si="16"/>
        <v>213903.31876135099</v>
      </c>
      <c r="BF31" s="264">
        <f t="shared" si="17"/>
        <v>215610.27210292805</v>
      </c>
      <c r="BG31" s="264">
        <f t="shared" si="18"/>
        <v>216503.69638744093</v>
      </c>
      <c r="BH31" s="239">
        <v>13963.187354599999</v>
      </c>
      <c r="BI31" s="239">
        <v>14328.145495000002</v>
      </c>
      <c r="BJ31" s="239">
        <v>14696.3679316</v>
      </c>
      <c r="BK31" s="264">
        <f t="shared" si="19"/>
        <v>13963.187354599999</v>
      </c>
      <c r="BL31" s="264">
        <f t="shared" si="20"/>
        <v>14328.145495000002</v>
      </c>
      <c r="BM31" s="264">
        <f t="shared" si="21"/>
        <v>14696.3679316</v>
      </c>
      <c r="BN31" s="264">
        <v>48106.5</v>
      </c>
      <c r="BO31" s="264">
        <v>52165</v>
      </c>
      <c r="BP31" s="264">
        <v>52213</v>
      </c>
      <c r="BQ31" s="259">
        <f t="shared" si="22"/>
        <v>4571749.2494898262</v>
      </c>
      <c r="BR31" s="259">
        <f t="shared" si="23"/>
        <v>4843491.513464448</v>
      </c>
      <c r="BS31" s="259">
        <f t="shared" si="24"/>
        <v>5117931.1700622365</v>
      </c>
      <c r="BT31" s="268">
        <f t="shared" si="25"/>
        <v>1.3679020567683826</v>
      </c>
      <c r="BU31" s="268">
        <v>1.373</v>
      </c>
      <c r="BV31" s="268">
        <v>1.3740000000000001</v>
      </c>
    </row>
    <row r="32" spans="8:74">
      <c r="H32" s="262"/>
      <c r="I32" s="263" t="s">
        <v>26</v>
      </c>
      <c r="J32" s="242">
        <f>'ИБР 2024-2026'!C32</f>
        <v>1173177</v>
      </c>
      <c r="K32" s="242">
        <v>114039836.5</v>
      </c>
      <c r="L32" s="243">
        <v>23540657.848205317</v>
      </c>
      <c r="M32" s="243">
        <v>25345331.760164432</v>
      </c>
      <c r="N32" s="243">
        <v>27203498.399015855</v>
      </c>
      <c r="O32" s="280">
        <f t="shared" si="0"/>
        <v>0.20642486494800716</v>
      </c>
      <c r="P32" s="280">
        <f t="shared" si="1"/>
        <v>0.22224980794465127</v>
      </c>
      <c r="Q32" s="280">
        <f t="shared" si="2"/>
        <v>0.23854382147431311</v>
      </c>
      <c r="R32" s="240"/>
      <c r="S32" s="269">
        <f>SUM(S6:S31)</f>
        <v>4798990.5407516304</v>
      </c>
      <c r="T32" s="269">
        <f t="shared" ref="T32:U32" si="26">SUM(T6:T31)</f>
        <v>5166890.7535867319</v>
      </c>
      <c r="U32" s="269">
        <f t="shared" si="26"/>
        <v>5545695.9756195592</v>
      </c>
      <c r="V32" s="242">
        <v>93939484</v>
      </c>
      <c r="W32" s="242">
        <v>5616705.0999999996</v>
      </c>
      <c r="X32" s="241">
        <v>5813289.8199220225</v>
      </c>
      <c r="Y32" s="241">
        <v>6103954.3690510215</v>
      </c>
      <c r="Z32" s="281">
        <f>$W$32/$V$32</f>
        <v>5.9790674387779262E-2</v>
      </c>
      <c r="AA32" s="281">
        <f t="shared" si="7"/>
        <v>6.1883348432295225E-2</v>
      </c>
      <c r="AB32" s="281">
        <f t="shared" si="8"/>
        <v>6.4977516472743468E-2</v>
      </c>
      <c r="AC32" s="240"/>
      <c r="AD32" s="265">
        <f>SUM(AD6:AD31)</f>
        <v>1086316.4861401562</v>
      </c>
      <c r="AE32" s="265">
        <f>SUM(AE6:AE31)</f>
        <v>1124337.571166418</v>
      </c>
      <c r="AF32" s="265">
        <f>SUM(AF6:AF31)</f>
        <v>1180554.4609681147</v>
      </c>
      <c r="AG32" s="242">
        <v>7441779.1999999993</v>
      </c>
      <c r="AH32" s="242">
        <v>255517.9</v>
      </c>
      <c r="AI32" s="242">
        <v>267634.89635904226</v>
      </c>
      <c r="AJ32" s="242">
        <v>279290.93136527122</v>
      </c>
      <c r="AK32" s="285">
        <f>AH32/AG32</f>
        <v>3.4335592757172913E-2</v>
      </c>
      <c r="AL32" s="285">
        <f>AI32/AG32</f>
        <v>3.5963831923290911E-2</v>
      </c>
      <c r="AM32" s="285">
        <f>AJ32/AG32</f>
        <v>3.7530128731214071E-2</v>
      </c>
      <c r="AN32" s="281">
        <v>1</v>
      </c>
      <c r="AO32" s="266">
        <f t="shared" si="15"/>
        <v>255517.9</v>
      </c>
      <c r="AP32" s="266">
        <v>267634.89635904226</v>
      </c>
      <c r="AQ32" s="266">
        <v>279290.93136527122</v>
      </c>
      <c r="AR32" s="260">
        <v>798944.8</v>
      </c>
      <c r="AS32" s="242">
        <v>714223</v>
      </c>
      <c r="AT32" s="242">
        <v>714780.02837226936</v>
      </c>
      <c r="AU32" s="242">
        <v>715037.96396251174</v>
      </c>
      <c r="AV32" s="240"/>
      <c r="AW32" s="266">
        <v>714223</v>
      </c>
      <c r="AX32" s="266">
        <v>714780.02837226936</v>
      </c>
      <c r="AY32" s="266">
        <v>715037.96396251174</v>
      </c>
      <c r="AZ32" s="242">
        <v>491697</v>
      </c>
      <c r="BA32" s="242">
        <v>420425</v>
      </c>
      <c r="BB32" s="242">
        <v>423780.0010480819</v>
      </c>
      <c r="BC32" s="242">
        <v>425536.01823842479</v>
      </c>
      <c r="BD32" s="240"/>
      <c r="BE32" s="266">
        <f>SUM(BE6:BE31)</f>
        <v>420425</v>
      </c>
      <c r="BF32" s="266">
        <f t="shared" ref="BF32:BG32" si="27">SUM(BF6:BF31)</f>
        <v>423780.0010480819</v>
      </c>
      <c r="BG32" s="266">
        <f t="shared" si="27"/>
        <v>425536.01823842479</v>
      </c>
      <c r="BH32" s="242">
        <f>SUM(BH6:BH31)</f>
        <v>349604.1113168</v>
      </c>
      <c r="BI32" s="242">
        <f t="shared" ref="BI32:BJ32" si="28">SUM(BI6:BI31)</f>
        <v>358741.75000000012</v>
      </c>
      <c r="BJ32" s="242">
        <f t="shared" si="28"/>
        <v>367961.14000000007</v>
      </c>
      <c r="BK32" s="266">
        <f t="shared" si="19"/>
        <v>349604.1113168</v>
      </c>
      <c r="BL32" s="266">
        <f t="shared" si="20"/>
        <v>358741.75000000012</v>
      </c>
      <c r="BM32" s="266">
        <f t="shared" si="21"/>
        <v>367961.14000000007</v>
      </c>
      <c r="BN32" s="265">
        <f t="shared" ref="BN32:BP32" si="29">SUM(BN6:BN31)</f>
        <v>118458.00000000001</v>
      </c>
      <c r="BO32" s="265">
        <f t="shared" si="29"/>
        <v>118590.89999999998</v>
      </c>
      <c r="BP32" s="265">
        <f t="shared" si="29"/>
        <v>118700.1</v>
      </c>
      <c r="BQ32" s="269">
        <f>SUM(BQ6:BQ31)</f>
        <v>7743535.0382085871</v>
      </c>
      <c r="BR32" s="269">
        <f t="shared" ref="BR32:BS32" si="30">SUM(BR6:BR31)</f>
        <v>8174755.9005325437</v>
      </c>
      <c r="BS32" s="269">
        <f t="shared" si="30"/>
        <v>8632776.5901538823</v>
      </c>
      <c r="BT32" s="268"/>
      <c r="BU32" s="268"/>
      <c r="BV32" s="268"/>
    </row>
  </sheetData>
  <mergeCells count="20">
    <mergeCell ref="BU3:BU4"/>
    <mergeCell ref="BQ3:BQ4"/>
    <mergeCell ref="BT3:BT4"/>
    <mergeCell ref="C2:G2"/>
    <mergeCell ref="BQ2:BV2"/>
    <mergeCell ref="H3:H4"/>
    <mergeCell ref="I3:I4"/>
    <mergeCell ref="J3:J4"/>
    <mergeCell ref="BV3:BV4"/>
    <mergeCell ref="K3:U3"/>
    <mergeCell ref="V3:AF3"/>
    <mergeCell ref="AG3:AQ3"/>
    <mergeCell ref="AR3:AY3"/>
    <mergeCell ref="AZ3:BG3"/>
    <mergeCell ref="BN3:BN4"/>
    <mergeCell ref="BH3:BM3"/>
    <mergeCell ref="BO3:BO4"/>
    <mergeCell ref="BP3:BP4"/>
    <mergeCell ref="BR3:BR4"/>
    <mergeCell ref="BS3:BS4"/>
  </mergeCells>
  <pageMargins left="0.51181102362204722" right="0.11811023622047245" top="0.74803149606299213" bottom="0.74803149606299213" header="0.31496062992125984" footer="0.31496062992125984"/>
  <pageSetup paperSize="9" scale="40" fitToWidth="0" orientation="landscape" r:id="rId1"/>
  <colBreaks count="4" manualBreakCount="4">
    <brk id="21" max="31" man="1"/>
    <brk id="32" max="31" man="1"/>
    <brk id="43" max="31" man="1"/>
    <brk id="5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БО Дот 2024</vt:lpstr>
      <vt:lpstr>БО Дот 2025</vt:lpstr>
      <vt:lpstr>БО Дот 2026</vt:lpstr>
      <vt:lpstr>ИБР 2024-2026</vt:lpstr>
      <vt:lpstr>ИНП 2024-2026</vt:lpstr>
      <vt:lpstr>'БО Дот 2024'!Заголовки_для_печати</vt:lpstr>
      <vt:lpstr>'БО Дот 2025'!Заголовки_для_печати</vt:lpstr>
      <vt:lpstr>'БО Дот 2026'!Заголовки_для_печати</vt:lpstr>
      <vt:lpstr>'ИБР 2024-2026'!Заголовки_для_печати</vt:lpstr>
      <vt:lpstr>'ИНП 2024-2026'!Заголовки_для_печати</vt:lpstr>
      <vt:lpstr>'БО Дот 2024'!Область_печати</vt:lpstr>
      <vt:lpstr>'БО Дот 2025'!Область_печати</vt:lpstr>
      <vt:lpstr>'БО Дот 2026'!Область_печати</vt:lpstr>
      <vt:lpstr>'ИБР 2024-2026'!Область_печати</vt:lpstr>
      <vt:lpstr>'ИНП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 Неонилла Ивановна</dc:creator>
  <cp:lastModifiedBy>Смирнов Игорь Николаевич</cp:lastModifiedBy>
  <cp:lastPrinted>2023-10-30T07:07:53Z</cp:lastPrinted>
  <dcterms:created xsi:type="dcterms:W3CDTF">2018-06-08T12:50:34Z</dcterms:created>
  <dcterms:modified xsi:type="dcterms:W3CDTF">2023-10-31T08:17:29Z</dcterms:modified>
</cp:coreProperties>
</file>